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5\"/>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B27" i="22"/>
  <c r="C48" i="7" l="1"/>
  <c r="C49" i="7"/>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6" i="30"/>
  <c r="B91" i="30" s="1"/>
  <c r="B88" i="30"/>
  <c r="D81" i="30"/>
  <c r="B90" i="30"/>
  <c r="C86" i="30"/>
  <c r="C91" i="30" s="1"/>
  <c r="E81" i="30" l="1"/>
  <c r="F81" i="30" s="1"/>
  <c r="F85" i="30" s="1"/>
  <c r="F88" i="30" s="1"/>
  <c r="D85" i="30"/>
  <c r="C89" i="30"/>
  <c r="B89" i="30"/>
  <c r="B92" i="30" s="1"/>
  <c r="G81" i="30" l="1"/>
  <c r="G85" i="30" s="1"/>
  <c r="G88" i="30" s="1"/>
  <c r="H81" i="30"/>
  <c r="D88" i="30"/>
  <c r="D86" i="30"/>
  <c r="D91" i="30" s="1"/>
  <c r="D90" i="30"/>
  <c r="I81" i="30"/>
  <c r="I85" i="30" s="1"/>
  <c r="I88" i="30" s="1"/>
  <c r="C92" i="30"/>
  <c r="E85" i="30"/>
  <c r="E88" i="30" s="1"/>
  <c r="J81" i="30" l="1"/>
  <c r="J85" i="30" s="1"/>
  <c r="J88" i="30" s="1"/>
  <c r="H85" i="30"/>
  <c r="I90" i="30" s="1"/>
  <c r="K81" i="30"/>
  <c r="L81" i="30" s="1"/>
  <c r="L85" i="30" s="1"/>
  <c r="L88" i="30" s="1"/>
  <c r="E90" i="30"/>
  <c r="E86" i="30"/>
  <c r="E91" i="30" s="1"/>
  <c r="G90" i="30"/>
  <c r="D89" i="30"/>
  <c r="D92" i="30" s="1"/>
  <c r="E89" i="30"/>
  <c r="F89" i="30"/>
  <c r="G89" i="30"/>
  <c r="I86" i="30"/>
  <c r="H90" i="30"/>
  <c r="F86" i="30"/>
  <c r="G86" i="30"/>
  <c r="F90" i="30"/>
  <c r="J90" i="30" l="1"/>
  <c r="H86" i="30"/>
  <c r="I91" i="30" s="1"/>
  <c r="F91" i="30"/>
  <c r="E92" i="30"/>
  <c r="G92" i="30"/>
  <c r="J86" i="30"/>
  <c r="J91" i="30" s="1"/>
  <c r="F92" i="30"/>
  <c r="M81" i="30"/>
  <c r="H88" i="30"/>
  <c r="G91" i="30"/>
  <c r="K85" i="30"/>
  <c r="K90" i="30" s="1"/>
  <c r="H91" i="30" l="1"/>
  <c r="H89" i="30"/>
  <c r="H92" i="30" s="1"/>
  <c r="J89" i="30"/>
  <c r="I89" i="30"/>
  <c r="M85" i="30"/>
  <c r="M90" i="30" s="1"/>
  <c r="N81" i="30"/>
  <c r="O81" i="30" s="1"/>
  <c r="O85" i="30" s="1"/>
  <c r="O88" i="30" s="1"/>
  <c r="K88" i="30"/>
  <c r="L90" i="30"/>
  <c r="L86" i="30"/>
  <c r="K86" i="30"/>
  <c r="K91" i="30" s="1"/>
  <c r="M86" i="30" l="1"/>
  <c r="M91" i="30" s="1"/>
  <c r="L91" i="30"/>
  <c r="J92" i="30"/>
  <c r="K89" i="30"/>
  <c r="K92" i="30" s="1"/>
  <c r="M88" i="30"/>
  <c r="I92" i="30"/>
  <c r="N85" i="30"/>
  <c r="P81" i="30"/>
  <c r="L89" i="30"/>
  <c r="L92" i="30" l="1"/>
  <c r="Q81" i="30"/>
  <c r="M89" i="30"/>
  <c r="M92" i="30" s="1"/>
  <c r="N88" i="30"/>
  <c r="N90" i="30"/>
  <c r="N86" i="30"/>
  <c r="N91" i="30" s="1"/>
  <c r="O86" i="30"/>
  <c r="O90" i="30"/>
  <c r="P85" i="30"/>
  <c r="P88" i="30" s="1"/>
  <c r="P89" i="30" s="1"/>
  <c r="O91" i="30" l="1"/>
  <c r="N89" i="30"/>
  <c r="N92" i="30" s="1"/>
  <c r="O89" i="30"/>
  <c r="O92" i="30" s="1"/>
  <c r="P90" i="30"/>
  <c r="Q85" i="30"/>
  <c r="R81" i="30"/>
  <c r="P86" i="30"/>
  <c r="P91" i="30" s="1"/>
  <c r="P92" i="30" l="1"/>
  <c r="R85" i="30"/>
  <c r="S81" i="30"/>
  <c r="Q88" i="30"/>
  <c r="Q89" i="30" s="1"/>
  <c r="Q92" i="30" s="1"/>
  <c r="Q90" i="30"/>
  <c r="Q86" i="30"/>
  <c r="Q91" i="30" s="1"/>
  <c r="R88" i="30" l="1"/>
  <c r="R89" i="30" s="1"/>
  <c r="R92" i="30" s="1"/>
  <c r="R86" i="30"/>
  <c r="R91" i="30" s="1"/>
  <c r="R90" i="30"/>
  <c r="S85" i="30"/>
  <c r="T81" i="30"/>
  <c r="T85" i="30" l="1"/>
  <c r="U81" i="30"/>
  <c r="S88" i="30"/>
  <c r="S89" i="30" s="1"/>
  <c r="S92" i="30" s="1"/>
  <c r="S90" i="30"/>
  <c r="S86" i="30"/>
  <c r="S91" i="30" s="1"/>
  <c r="T88" i="30" l="1"/>
  <c r="T89" i="30" s="1"/>
  <c r="T92" i="30" s="1"/>
  <c r="T90" i="30"/>
  <c r="T86" i="30"/>
  <c r="T91" i="30" s="1"/>
  <c r="U85" i="30"/>
  <c r="V81" i="30"/>
  <c r="U88" i="30" l="1"/>
  <c r="U89" i="30" s="1"/>
  <c r="U92" i="30" s="1"/>
  <c r="U86" i="30"/>
  <c r="U91" i="30" s="1"/>
  <c r="U90" i="30"/>
  <c r="V85" i="30"/>
  <c r="W81" i="30"/>
  <c r="W85" i="30" l="1"/>
  <c r="X81" i="30"/>
  <c r="V88" i="30"/>
  <c r="V89" i="30" s="1"/>
  <c r="V92" i="30" s="1"/>
  <c r="V86" i="30"/>
  <c r="V91" i="30" s="1"/>
  <c r="V90" i="30"/>
  <c r="W88" i="30" l="1"/>
  <c r="W89" i="30" s="1"/>
  <c r="W92" i="30" s="1"/>
  <c r="W86" i="30"/>
  <c r="W91" i="30" s="1"/>
  <c r="W90" i="30"/>
  <c r="X85" i="30"/>
  <c r="Y81" i="30"/>
  <c r="Y85" i="30" l="1"/>
  <c r="Z81" i="30"/>
  <c r="X88" i="30"/>
  <c r="X89" i="30" s="1"/>
  <c r="X92" i="30" s="1"/>
  <c r="X86" i="30"/>
  <c r="X91" i="30" s="1"/>
  <c r="X90" i="30"/>
  <c r="Y88" i="30" l="1"/>
  <c r="Y89" i="30" s="1"/>
  <c r="Y92" i="30" s="1"/>
  <c r="Y90" i="30"/>
  <c r="Y86" i="30"/>
  <c r="Y91" i="30" s="1"/>
  <c r="Z85" i="30"/>
  <c r="AA81" i="30"/>
  <c r="Z88" i="30" l="1"/>
  <c r="Z89" i="30" s="1"/>
  <c r="Z92" i="30" s="1"/>
  <c r="Z86" i="30"/>
  <c r="Z91" i="30" s="1"/>
  <c r="Z90" i="30"/>
  <c r="AA85" i="30"/>
  <c r="AB81" i="30"/>
  <c r="AB85" i="30" l="1"/>
  <c r="AC81" i="30"/>
  <c r="AA88" i="30"/>
  <c r="AA89" i="30" s="1"/>
  <c r="AA92" i="30" s="1"/>
  <c r="AA90" i="30"/>
  <c r="AA86" i="30"/>
  <c r="AA91" i="30" s="1"/>
  <c r="AB88" i="30" l="1"/>
  <c r="AB89" i="30" s="1"/>
  <c r="AB92" i="30" s="1"/>
  <c r="AB90" i="30"/>
  <c r="AB86" i="30"/>
  <c r="AB91" i="30" s="1"/>
  <c r="AC85" i="30"/>
  <c r="AD81" i="30"/>
  <c r="AD85" i="30" l="1"/>
  <c r="AE81" i="30"/>
  <c r="AC88" i="30"/>
  <c r="AC89" i="30" s="1"/>
  <c r="AC92" i="30" s="1"/>
  <c r="AC90" i="30"/>
  <c r="AC86" i="30"/>
  <c r="AC91" i="30" s="1"/>
  <c r="AD88" i="30" l="1"/>
  <c r="AD89" i="30" s="1"/>
  <c r="AD92" i="30" s="1"/>
  <c r="AD90" i="30"/>
  <c r="AD86" i="30"/>
  <c r="AD91" i="30" s="1"/>
  <c r="AE85" i="30"/>
  <c r="AF81" i="30"/>
  <c r="AE88" i="30" l="1"/>
  <c r="AE89" i="30" s="1"/>
  <c r="AE92" i="30" s="1"/>
  <c r="AE90" i="30"/>
  <c r="AE86" i="30"/>
  <c r="AE91" i="30" s="1"/>
  <c r="AF85" i="30"/>
  <c r="AG81" i="30"/>
  <c r="AG85" i="30" l="1"/>
  <c r="AH81" i="30"/>
  <c r="AF88" i="30"/>
  <c r="AF89" i="30" s="1"/>
  <c r="AF92" i="30" s="1"/>
  <c r="AF86" i="30"/>
  <c r="AF91" i="30" s="1"/>
  <c r="AF90" i="30"/>
  <c r="AG88" i="30" l="1"/>
  <c r="AG89" i="30" s="1"/>
  <c r="AG92" i="30" s="1"/>
  <c r="AG90" i="30"/>
  <c r="AG86" i="30"/>
  <c r="AG91" i="30" s="1"/>
  <c r="AH85" i="30"/>
  <c r="AI81" i="30"/>
  <c r="AH88" i="30" l="1"/>
  <c r="AH89" i="30" s="1"/>
  <c r="AH92" i="30" s="1"/>
  <c r="AH86" i="30"/>
  <c r="AH91" i="30" s="1"/>
  <c r="AH90" i="30"/>
  <c r="AI85" i="30"/>
  <c r="AJ81" i="30"/>
  <c r="AJ85" i="30" l="1"/>
  <c r="AK81" i="30"/>
  <c r="AI88" i="30"/>
  <c r="AI89" i="30" s="1"/>
  <c r="AI92" i="30" s="1"/>
  <c r="AI90" i="30"/>
  <c r="AI86" i="30"/>
  <c r="AI91" i="30" s="1"/>
  <c r="AJ88" i="30" l="1"/>
  <c r="AJ89" i="30" s="1"/>
  <c r="AJ92" i="30" s="1"/>
  <c r="AJ90" i="30"/>
  <c r="AJ86" i="30"/>
  <c r="AJ91" i="30" s="1"/>
  <c r="AK85" i="30"/>
  <c r="AL81" i="30"/>
  <c r="AK88" i="30" l="1"/>
  <c r="AK89" i="30" s="1"/>
  <c r="AK92" i="30" s="1"/>
  <c r="AK86" i="30"/>
  <c r="AK91" i="30" s="1"/>
  <c r="AK90" i="30"/>
  <c r="AL85" i="30"/>
  <c r="AM81" i="30"/>
  <c r="AM85" i="30" l="1"/>
  <c r="AN81" i="30"/>
  <c r="AL88" i="30"/>
  <c r="AL89" i="30" s="1"/>
  <c r="AL92" i="30" s="1"/>
  <c r="AL90" i="30"/>
  <c r="AL86" i="30"/>
  <c r="AL91" i="30" s="1"/>
  <c r="AM88" i="30" l="1"/>
  <c r="AM89" i="30" s="1"/>
  <c r="AM92" i="30" s="1"/>
  <c r="AM86" i="30"/>
  <c r="AM91" i="30" s="1"/>
  <c r="AM90" i="30"/>
  <c r="AN85" i="30"/>
  <c r="AO81"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Q88" i="30" l="1"/>
  <c r="AQ89" i="30" s="1"/>
  <c r="AQ92" i="30" s="1"/>
  <c r="AQ90" i="30"/>
  <c r="AQ86" i="30"/>
  <c r="AQ91" i="30" s="1"/>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<sst xmlns="http://schemas.openxmlformats.org/spreadsheetml/2006/main" count="1380" uniqueCount="578">
  <si>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</si>
  <si>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</si>
  <si>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</si>
  <si>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</si>
  <si>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</si>
  <si>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</si>
  <si>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</si>
  <si>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</si>
  <si>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</si>
  <si>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</si>
  <si>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</si>
  <si>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</si>
  <si>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</si>
  <si>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</si>
  <si>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</si>
  <si>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</si>
  <si>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</si>
  <si>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</si>
  <si>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</si>
  <si>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</si>
  <si>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</si>
  <si>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</si>
  <si>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</si>
  <si>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</si>
  <si>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</si>
  <si>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</si>
  <si>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</si>
  <si>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</si>
  <si>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</si>
  <si>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</si>
  <si>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</si>
  <si>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</si>
  <si>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</si>
  <si>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</si>
  <si>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</si>
  <si>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</si>
  <si>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</si>
  <si>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</si>
  <si>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</si>
  <si>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</si>
  <si>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</si>
  <si>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</si>
  <si>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</si>
  <si>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</si>
  <si>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</si>
  <si>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</si>
  <si>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</si>
  <si>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</si>
  <si>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</si>
  <si>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</si>
  <si>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</si>
  <si>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</si>
  <si>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</si>
  <si>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</si>
  <si>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</si>
  <si>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</si>
  <si>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</si>
  <si>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</si>
  <si>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</si>
  <si>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</si>
  <si>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</si>
  <si>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</si>
  <si>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</si>
  <si>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</si>
  <si>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</si>
  <si>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</si>
  <si>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</si>
  <si>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</si>
  <si>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</si>
  <si>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</si>
  <si>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</si>
  <si>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</si>
  <si>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</si>
  <si>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</si>
  <si>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</si>
  <si>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</si>
  <si>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</si>
  <si>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</si>
  <si>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</si>
  <si>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</si>
  <si>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</si>
  <si>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</si>
  <si>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</si>
  <si>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</si>
  <si>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</si>
  <si>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</si>
  <si>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</si>
  <si>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</si>
  <si>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</si>
  <si>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</si>
  <si>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</si>
  <si>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</si>
  <si>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</si>
  <si>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</si>
  <si>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</si>
  <si>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</si>
  <si>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</si>
  <si>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</si>
  <si>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</si>
  <si>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</si>
  <si>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</si>
  <si>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</si>
  <si>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</si>
  <si>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</si>
  <si>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</si>
  <si>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</si>
  <si>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</si>
  <si>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</si>
  <si>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</si>
  <si>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</si>
  <si>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</si>
  <si>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</si>
  <si>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</si>
  <si>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</si>
  <si>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</si>
  <si>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</si>
  <si>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</si>
  <si>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</si>
  <si>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</si>
  <si>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</si>
  <si>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</si>
  <si>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</si>
  <si>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</si>
  <si>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</si>
  <si>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</si>
  <si>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</si>
  <si>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</si>
  <si>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</si>
  <si>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</si>
  <si>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</si>
  <si>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</si>
  <si>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</si>
  <si>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</si>
  <si>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</si>
  <si>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</si>
  <si>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</si>
  <si>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</si>
  <si>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</si>
  <si>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</si>
  <si>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</si>
  <si>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</si>
  <si>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</si>
  <si>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</si>
  <si>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</si>
  <si>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</si>
  <si>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</si>
  <si>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</si>
  <si>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</si>
  <si>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</si>
  <si>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</si>
  <si>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</si>
  <si>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</si>
  <si>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</si>
  <si>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</si>
  <si>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</si>
  <si>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</si>
  <si>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</si>
  <si>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</si>
  <si>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</si>
  <si>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</si>
  <si>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</si>
  <si>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</si>
  <si>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</si>
  <si>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</si>
  <si>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</si>
  <si>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</si>
  <si>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</si>
  <si>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</si>
  <si>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</si>
  <si>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</si>
  <si>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</si>
  <si>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</si>
  <si>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</si>
  <si>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</si>
  <si>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</si>
  <si>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</si>
  <si>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</si>
  <si>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</si>
  <si>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</si>
  <si>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</si>
  <si>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</si>
  <si>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</si>
  <si>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</si>
  <si>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</si>
  <si>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</si>
  <si>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</si>
  <si>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</si>
  <si>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</si>
  <si>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</si>
  <si>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</si>
  <si>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</si>
  <si>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</si>
  <si>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</si>
  <si>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</si>
  <si>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</si>
  <si>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</si>
  <si>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</si>
  <si>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</si>
  <si>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</si>
  <si>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</si>
  <si>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</si>
  <si>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</si>
  <si>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</si>
  <si>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</si>
  <si>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</si>
  <si>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</si>
  <si>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</si>
  <si>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</si>
  <si>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</si>
  <si>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</si>
  <si>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</si>
  <si>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</si>
  <si>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</si>
  <si>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</si>
  <si>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</si>
  <si>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</si>
  <si>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</si>
  <si>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</si>
  <si>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</si>
  <si>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</si>
  <si>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</si>
  <si>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</si>
  <si>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</si>
  <si>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</si>
  <si>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</si>
  <si>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</si>
  <si>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</si>
  <si>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</si>
  <si>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</si>
  <si>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</si>
  <si>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</si>
  <si>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</si>
  <si>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</si>
  <si>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</si>
  <si>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</si>
  <si>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</si>
  <si>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</si>
  <si>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</si>
  <si>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</si>
  <si>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</si>
  <si>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</si>
  <si>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</si>
  <si>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</si>
  <si>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</si>
  <si>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</si>
  <si>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</si>
  <si>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</si>
  <si>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</si>
  <si>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</si>
  <si>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</si>
  <si>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</si>
  <si>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</si>
  <si>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</si>
  <si>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</si>
  <si>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</si>
  <si>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</si>
  <si>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</si>
  <si>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</si>
  <si>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</si>
  <si>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</si>
  <si>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</si>
  <si>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</si>
  <si>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</si>
  <si>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</si>
  <si>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</si>
  <si>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</si>
  <si>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</si>
  <si>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</si>
  <si>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</si>
  <si>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</si>
  <si>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</si>
  <si>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</si>
  <si>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</si>
  <si>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</si>
  <si>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</si>
  <si>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</si>
  <si>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</si>
  <si>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</si>
  <si>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</si>
  <si>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</si>
  <si>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</si>
  <si>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</si>
  <si>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</si>
  <si>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</si>
  <si>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</si>
  <si>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</si>
  <si>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</si>
  <si>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</si>
  <si>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</si>
  <si>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</si>
  <si>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</si>
  <si>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</si>
  <si>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</si>
  <si>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</si>
  <si>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</si>
  <si>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</si>
  <si>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</si>
  <si>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</si>
  <si>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</si>
  <si>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</si>
  <si>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</si>
  <si>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</si>
  <si>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</si>
  <si>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</si>
  <si>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</si>
  <si>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</si>
  <si>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</si>
  <si>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</si>
  <si>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</si>
  <si>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</si>
  <si>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</si>
  <si>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</si>
  <si>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</si>
  <si>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</si>
  <si>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</si>
  <si>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</si>
  <si>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</si>
  <si>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</si>
  <si>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</si>
  <si>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</si>
  <si>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</si>
  <si>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</si>
  <si>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</si>
  <si>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</si>
  <si>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</si>
  <si>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</si>
  <si>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</si>
  <si>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</si>
  <si>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</si>
  <si>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</si>
  <si>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</si>
  <si>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</si>
  <si>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</si>
  <si>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</si>
  <si>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</si>
  <si>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</si>
  <si>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</si>
  <si>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</si>
  <si>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</si>
  <si>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</si>
  <si>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</si>
  <si>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</si>
  <si>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</si>
  <si>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</si>
  <si>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</si>
  <si>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</si>
  <si>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</si>
  <si>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</si>
  <si>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</si>
  <si>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</si>
  <si>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</si>
  <si>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</si>
  <si>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</si>
  <si>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</si>
  <si>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</si>
  <si>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</si>
  <si>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</si>
  <si>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</si>
  <si>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</si>
  <si>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</si>
  <si>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</si>
  <si>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</si>
  <si>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</si>
  <si>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</si>
  <si>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</si>
  <si>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</si>
  <si>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</si>
  <si>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</si>
  <si>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</si>
  <si>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</si>
  <si>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</si>
  <si>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</si>
  <si>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</si>
  <si>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</si>
  <si>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</si>
  <si>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</si>
  <si>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</si>
  <si>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</si>
  <si>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</si>
  <si>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</si>
  <si>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</si>
  <si>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</si>
  <si>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</si>
  <si>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</si>
  <si>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</si>
  <si>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</si>
  <si>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</si>
  <si>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</si>
  <si>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</si>
  <si>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</si>
  <si>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</si>
  <si>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</si>
  <si>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</si>
  <si>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</si>
  <si>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</si>
  <si>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</si>
  <si>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</si>
  <si>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</si>
  <si>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</si>
  <si>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</si>
  <si>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</si>
  <si>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</si>
  <si>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</si>
  <si>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</si>
  <si>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</si>
  <si>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</si>
  <si>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</si>
  <si>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</si>
  <si>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</si>
  <si>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</si>
  <si>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</si>
  <si>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</si>
  <si>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</si>
  <si>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</si>
  <si>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</si>
  <si>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</si>
  <si>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</si>
  <si>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</si>
  <si>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</si>
  <si>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</si>
  <si>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</si>
  <si>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</si>
  <si>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</si>
  <si>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</si>
  <si>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</si>
  <si>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</si>
  <si>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</si>
  <si>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</si>
  <si>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</si>
  <si>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</si>
  <si>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</si>
  <si>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</si>
  <si>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</si>
  <si>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</si>
  <si>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</si>
  <si>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</si>
  <si>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</si>
  <si>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</si>
  <si>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</si>
  <si>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</si>
  <si>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</si>
  <si>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</si>
  <si>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</si>
  <si>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</si>
  <si>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</si>
  <si>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</si>
  <si>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</si>
  <si>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</si>
  <si>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</si>
  <si>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</si>
  <si>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</si>
  <si>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</si>
  <si>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</si>
  <si>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</si>
  <si>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</si>
  <si>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</si>
  <si>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</si>
  <si>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</si>
  <si>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</si>
  <si>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</si>
  <si>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</si>
  <si>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</si>
  <si>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</si>
  <si>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</si>
  <si>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</si>
  <si>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</si>
  <si>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</si>
  <si>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</si>
  <si>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</si>
  <si>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</si>
  <si>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</si>
  <si>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</si>
  <si>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</si>
  <si>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</si>
  <si>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</si>
  <si>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</si>
  <si>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</si>
  <si>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</si>
  <si>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</si>
  <si>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</si>
  <si>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</si>
  <si>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</si>
  <si>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</si>
  <si>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</si>
  <si>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</si>
  <si>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</si>
  <si>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</si>
  <si>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</si>
  <si>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</si>
  <si>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</si>
  <si>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</si>
  <si>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</si>
  <si>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</si>
  <si>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</si>
  <si>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</si>
  <si>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</si>
  <si>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</si>
  <si>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</si>
  <si>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</si>
  <si>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</si>
  <si>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</si>
  <si>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</si>
  <si>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</si>
  <si>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</si>
  <si>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</si>
  <si>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</si>
  <si>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</si>
  <si>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</si>
  <si>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</si>
  <si>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</si>
  <si>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</si>
  <si>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</si>
  <si>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</si>
  <si>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</si>
  <si>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</si>
  <si>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</si>
  <si>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</si>
  <si>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</si>
  <si>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</si>
  <si>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</si>
  <si>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</si>
  <si>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</si>
  <si>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</si>
  <si>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</si>
  <si>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</si>
  <si>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</si>
  <si>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</si>
  <si>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</si>
  <si>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</si>
  <si>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</si>
  <si>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</si>
  <si>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</si>
  <si>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</si>
  <si>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</si>
  <si>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</si>
  <si>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</si>
  <si>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</si>
  <si>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</si>
  <si>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</si>
  <si>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</si>
  <si>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</si>
  <si>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Ялуторовский
район</t>
  </si>
  <si>
    <t>СИП-2 3х50+1х54.6+1х16</t>
  </si>
  <si>
    <t>ПН-3ДБ</t>
  </si>
  <si>
    <t>П23</t>
  </si>
  <si>
    <t>Реконструкция ВЛ-0.4кВ  н.п.Новоатьялово Ялуторовского РЭС Южного ТПО (реконструкция  ВЛИ-0,4 кВ - 6.16км)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</si>
  <si>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</si>
  <si>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t>
  </si>
  <si>
    <t>ВЛ 0,4 кВ н.п. Новоатьялово</t>
  </si>
  <si>
    <t>ВЛ 0,4 кВ Быт-2 от ТП-257 н.п. Новоатьялово</t>
  </si>
  <si>
    <t>Акт ТО от 2017</t>
  </si>
  <si>
    <t>ВЛ 0,4 кВ Клуб от ТП-257 н.п. Новоатьялово</t>
  </si>
  <si>
    <t>ВЛ 0,4 кВ Быт от ТП-258 н.п. Новоатьялово</t>
  </si>
  <si>
    <t>ВЛ 0,4 кВ Быт от ТП-259 н.п. Новоатьялово</t>
  </si>
  <si>
    <t>ВЛ 0,4 кВ Быт-1 от ТП-263 н.п. Новоатьялово</t>
  </si>
  <si>
    <t>ВЛ 0,4 кВ Быт-2 от ТП-263 н.п. Новоатьялово</t>
  </si>
  <si>
    <t>ВЛ 0,4 кВ Быт от ТП-269 н.п. Новоатьялово</t>
  </si>
  <si>
    <t>ВЛ 0,4 кВ Быт-1 от ТП-256 н.п. Новоатьялово</t>
  </si>
  <si>
    <t>ВЛ 0,4 кВ Быт-2 от ТП-256 н.п. Новоатьялово</t>
  </si>
  <si>
    <t>ВЛ 0,4 кВ Мехток-1 от ТП-260 н.п. Новоатьялово</t>
  </si>
  <si>
    <t>ВЛ 0,4 кВ Мехток-2 от ТП-260 н.п. Новоатьялово</t>
  </si>
  <si>
    <t>Год 2023</t>
  </si>
  <si>
    <t>Год 2025</t>
  </si>
  <si>
    <t>Год 2026</t>
  </si>
  <si>
    <t>Год 2027</t>
  </si>
  <si>
    <t>ВЛ-0.4кВ - 6.16км)</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</si>
  <si>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</si>
  <si>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</si>
  <si>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</si>
  <si>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</si>
  <si>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</si>
  <si>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</si>
  <si>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M_TP3400.VL.0075</t>
  </si>
  <si>
    <t>ЛЭП, км</t>
  </si>
  <si>
    <t>АО "Россети Тюмень"</t>
  </si>
  <si>
    <t>2,08466 млн.руб./км.</t>
  </si>
  <si>
    <t>Раздел 5. Показатели инвестиционного проекта</t>
  </si>
  <si>
    <t>объем заключенного договора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</si>
</sst>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68" fillId="0" borderId="0" xfId="1" applyFont="1" applyAlignment="1">
      <alignment horizontal="center" vertical="center"/>
    </xf>
    <xf numFmtId="0" fontId="43" fillId="28"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26" xfId="2" applyFont="1" applyFill="1" applyBorder="1" applyAlignment="1">
      <alignment horizontal="left" vertical="center" wrapText="1"/>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-5853163.2214044416</c:v>
                </c:pt>
                <c:pt idx="1">
                  <c:v>611693.92261913139</c:v>
                </c:pt>
                <c:pt idx="2">
                  <c:v>531043.14625847258</c:v>
                </c:pt>
                <c:pt idx="3">
                  <c:v>460878.9611152095</c:v>
                </c:pt>
                <c:pt idx="4">
                  <c:v>399865.04914278642</c:v>
                </c:pt>
                <c:pt idx="5">
                  <c:v>346827.82209058612</c:v>
                </c:pt>
                <c:pt idx="6">
                  <c:v>297249.74704547902</c:v>
                </c:pt>
                <c:pt idx="7">
                  <c:v>257789.97775106595</c:v>
                </c:pt>
                <c:pt idx="8">
                  <c:v>223508.93121597101</c:v>
                </c:pt>
                <c:pt idx="9">
                  <c:v>169968.63011444084</c:v>
                </c:pt>
                <c:pt idx="10">
                  <c:v>210874.56584950921</c:v>
                </c:pt>
                <c:pt idx="11">
                  <c:v>182491.85114408893</c:v>
                </c:pt>
                <c:pt idx="12">
                  <c:v>156923.61414535</c:v>
                </c:pt>
                <c:pt idx="13">
                  <c:v>135785.48312862802</c:v>
                </c:pt>
                <c:pt idx="14">
                  <c:v>117475.75577358322</c:v>
                </c:pt>
                <c:pt idx="15">
                  <c:v>101619.26352661598</c:v>
                </c:pt>
                <c:pt idx="16">
                  <c:v>87890.028261632891</c:v>
                </c:pt>
                <c:pt idx="17">
                  <c:v>76004.913338392114</c:v>
                </c:pt>
                <c:pt idx="18">
                  <c:v>65381.842700397676</c:v>
                </c:pt>
                <c:pt idx="19">
                  <c:v>56534.757767283169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-10653896.352204442</c:v>
                </c:pt>
                <c:pt idx="1">
                  <c:v>-10042202.429585312</c:v>
                </c:pt>
                <c:pt idx="2">
                  <c:v>-9511159.2833268382</c:v>
                </c:pt>
                <c:pt idx="3">
                  <c:v>-9050280.3222116288</c:v>
                </c:pt>
                <c:pt idx="4">
                  <c:v>-8650415.2730688415</c:v>
                </c:pt>
                <c:pt idx="5">
                  <c:v>-8303587.4509782558</c:v>
                </c:pt>
                <c:pt idx="6">
                  <c:v>-8006337.703932777</c:v>
                </c:pt>
                <c:pt idx="7">
                  <c:v>-7748547.7261817111</c:v>
                </c:pt>
                <c:pt idx="8">
                  <c:v>-7525038.7949657403</c:v>
                </c:pt>
                <c:pt idx="9">
                  <c:v>-7355070.1648512995</c:v>
                </c:pt>
                <c:pt idx="10">
                  <c:v>-7144195.5990017904</c:v>
                </c:pt>
                <c:pt idx="11">
                  <c:v>-6961703.747857701</c:v>
                </c:pt>
                <c:pt idx="12">
                  <c:v>-6804780.1337123513</c:v>
                </c:pt>
                <c:pt idx="13">
                  <c:v>-6668994.6505837236</c:v>
                </c:pt>
                <c:pt idx="14">
                  <c:v>-6551518.8948101401</c:v>
                </c:pt>
                <c:pt idx="15">
                  <c:v>-6449899.6312835244</c:v>
                </c:pt>
                <c:pt idx="16">
                  <c:v>-6362009.6030218918</c:v>
                </c:pt>
                <c:pt idx="17">
                  <c:v>-6286004.6896834997</c:v>
                </c:pt>
                <c:pt idx="18">
                  <c:v>-6220622.8469831022</c:v>
                </c:pt>
                <c:pt idx="19">
                  <c:v>-6164088.0892158188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4" t="s">
        <v>533</v>
      </c>
      <c r="B5" s="334"/>
      <c r="C5" s="334"/>
      <c r="D5" s="281"/>
      <c r="E5" s="281"/>
      <c r="F5" s="281"/>
      <c r="G5" s="281"/>
      <c r="H5" s="281"/>
      <c r="I5" s="281"/>
      <c r="J5" s="281"/>
    </row>
    <row r="6" spans="1:22" s="277" customFormat="1" ht="18.75" x14ac:dyDescent="0.3">
      <c r="A6" s="280"/>
      <c r="H6" s="279"/>
    </row>
    <row r="7" spans="1:22" s="277" customFormat="1" ht="18.75" x14ac:dyDescent="0.2">
      <c r="A7" s="338" t="s">
        <v>9</v>
      </c>
      <c r="B7" s="338"/>
      <c r="C7" s="338"/>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39" t="s">
        <v>574</v>
      </c>
      <c r="B9" s="339"/>
      <c r="C9" s="339"/>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0" t="s">
        <v>8</v>
      </c>
      <c r="B10" s="340"/>
      <c r="C10" s="340"/>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1" t="s">
        <v>572</v>
      </c>
      <c r="B12" s="341"/>
      <c r="C12" s="341"/>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0" t="s">
        <v>7</v>
      </c>
      <c r="B13" s="340"/>
      <c r="C13" s="340"/>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2" t="s">
        <v>545</v>
      </c>
      <c r="B15" s="342"/>
      <c r="C15" s="342"/>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5" t="s">
        <v>6</v>
      </c>
      <c r="B16" s="335"/>
      <c r="C16" s="335"/>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6" t="s">
        <v>432</v>
      </c>
      <c r="B18" s="337"/>
      <c r="C18" s="337"/>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534</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535</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1"/>
      <c r="B24" s="332"/>
      <c r="C24" s="333"/>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523</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541</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1"/>
      <c r="B39" s="332"/>
      <c r="C39" s="333"/>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547</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547</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1"/>
      <c r="B47" s="332"/>
      <c r="C47" s="333"/>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12.841536</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10.701280000000001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row>
    <row r="5" spans="1:28" s="85" customFormat="1" ht="15.75" x14ac:dyDescent="0.2">
      <c r="A5" s="98"/>
      <c r="H5" s="132"/>
      <c r="J5" s="132"/>
      <c r="M5" s="132"/>
    </row>
    <row r="6" spans="1:28" s="85" customFormat="1" ht="18.75" x14ac:dyDescent="0.2">
      <c r="A6" s="348" t="s">
        <v>9</v>
      </c>
      <c r="B6" s="348"/>
      <c r="C6" s="348"/>
      <c r="D6" s="348"/>
      <c r="E6" s="348"/>
      <c r="F6" s="348"/>
      <c r="G6" s="348"/>
      <c r="H6" s="348"/>
      <c r="I6" s="348"/>
      <c r="J6" s="348"/>
      <c r="K6" s="348"/>
      <c r="L6" s="348"/>
      <c r="M6" s="348"/>
      <c r="N6" s="348"/>
      <c r="O6" s="348"/>
      <c r="P6" s="348"/>
      <c r="Q6" s="348"/>
      <c r="R6" s="348"/>
      <c r="S6" s="348"/>
      <c r="T6" s="84"/>
      <c r="U6" s="84"/>
      <c r="V6" s="84"/>
      <c r="W6" s="84"/>
      <c r="X6" s="84"/>
      <c r="Y6" s="84"/>
      <c r="Z6" s="84"/>
      <c r="AA6" s="84"/>
      <c r="AB6" s="84"/>
    </row>
    <row r="7" spans="1:28" s="85" customFormat="1" ht="18.75" x14ac:dyDescent="0.2">
      <c r="A7" s="348"/>
      <c r="B7" s="348"/>
      <c r="C7" s="348"/>
      <c r="D7" s="348"/>
      <c r="E7" s="348"/>
      <c r="F7" s="348"/>
      <c r="G7" s="348"/>
      <c r="H7" s="348"/>
      <c r="I7" s="348"/>
      <c r="J7" s="348"/>
      <c r="K7" s="348"/>
      <c r="L7" s="348"/>
      <c r="M7" s="348"/>
      <c r="N7" s="348"/>
      <c r="O7" s="348"/>
      <c r="P7" s="348"/>
      <c r="Q7" s="348"/>
      <c r="R7" s="348"/>
      <c r="S7" s="348"/>
      <c r="T7" s="84"/>
      <c r="U7" s="84"/>
      <c r="V7" s="84"/>
      <c r="W7" s="84"/>
      <c r="X7" s="84"/>
      <c r="Y7" s="84"/>
      <c r="Z7" s="84"/>
      <c r="AA7" s="84"/>
      <c r="AB7" s="84"/>
    </row>
    <row r="8" spans="1:28" s="85"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84"/>
      <c r="U8" s="84"/>
      <c r="V8" s="84"/>
      <c r="W8" s="84"/>
      <c r="X8" s="84"/>
      <c r="Y8" s="84"/>
      <c r="Z8" s="84"/>
      <c r="AA8" s="84"/>
      <c r="AB8" s="84"/>
    </row>
    <row r="9" spans="1:28" s="85" customFormat="1" ht="18.75" x14ac:dyDescent="0.2">
      <c r="A9" s="344" t="s">
        <v>8</v>
      </c>
      <c r="B9" s="344"/>
      <c r="C9" s="344"/>
      <c r="D9" s="344"/>
      <c r="E9" s="344"/>
      <c r="F9" s="344"/>
      <c r="G9" s="344"/>
      <c r="H9" s="344"/>
      <c r="I9" s="344"/>
      <c r="J9" s="344"/>
      <c r="K9" s="344"/>
      <c r="L9" s="344"/>
      <c r="M9" s="344"/>
      <c r="N9" s="344"/>
      <c r="O9" s="344"/>
      <c r="P9" s="344"/>
      <c r="Q9" s="344"/>
      <c r="R9" s="344"/>
      <c r="S9" s="344"/>
      <c r="T9" s="84"/>
      <c r="U9" s="84"/>
      <c r="V9" s="84"/>
      <c r="W9" s="84"/>
      <c r="X9" s="84"/>
      <c r="Y9" s="84"/>
      <c r="Z9" s="84"/>
      <c r="AA9" s="84"/>
      <c r="AB9" s="84"/>
    </row>
    <row r="10" spans="1:28" s="85" customFormat="1" ht="18.75" x14ac:dyDescent="0.2">
      <c r="A10" s="348"/>
      <c r="B10" s="348"/>
      <c r="C10" s="348"/>
      <c r="D10" s="348"/>
      <c r="E10" s="348"/>
      <c r="F10" s="348"/>
      <c r="G10" s="348"/>
      <c r="H10" s="348"/>
      <c r="I10" s="348"/>
      <c r="J10" s="348"/>
      <c r="K10" s="348"/>
      <c r="L10" s="348"/>
      <c r="M10" s="348"/>
      <c r="N10" s="348"/>
      <c r="O10" s="348"/>
      <c r="P10" s="348"/>
      <c r="Q10" s="348"/>
      <c r="R10" s="348"/>
      <c r="S10" s="348"/>
      <c r="T10" s="84"/>
      <c r="U10" s="84"/>
      <c r="V10" s="84"/>
      <c r="W10" s="84"/>
      <c r="X10" s="84"/>
      <c r="Y10" s="84"/>
      <c r="Z10" s="84"/>
      <c r="AA10" s="84"/>
      <c r="AB10" s="84"/>
    </row>
    <row r="11" spans="1:28" s="85" customFormat="1" ht="18.75" x14ac:dyDescent="0.2">
      <c r="A11" s="343" t="str">
        <f>'1. паспорт местоположение'!A12:C12</f>
        <v>M_TP3400.VL.0075</v>
      </c>
      <c r="B11" s="343"/>
      <c r="C11" s="343"/>
      <c r="D11" s="343"/>
      <c r="E11" s="343"/>
      <c r="F11" s="343"/>
      <c r="G11" s="343"/>
      <c r="H11" s="343"/>
      <c r="I11" s="343"/>
      <c r="J11" s="343"/>
      <c r="K11" s="343"/>
      <c r="L11" s="343"/>
      <c r="M11" s="343"/>
      <c r="N11" s="343"/>
      <c r="O11" s="343"/>
      <c r="P11" s="343"/>
      <c r="Q11" s="343"/>
      <c r="R11" s="343"/>
      <c r="S11" s="343"/>
      <c r="T11" s="84"/>
      <c r="U11" s="84"/>
      <c r="V11" s="84"/>
      <c r="W11" s="84"/>
      <c r="X11" s="84"/>
      <c r="Y11" s="84"/>
      <c r="Z11" s="84"/>
      <c r="AA11" s="84"/>
      <c r="AB11" s="84"/>
    </row>
    <row r="12" spans="1:28" s="85"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84"/>
      <c r="U12" s="84"/>
      <c r="V12" s="84"/>
      <c r="W12" s="84"/>
      <c r="X12" s="84"/>
      <c r="Y12" s="84"/>
      <c r="Z12" s="84"/>
      <c r="AA12" s="84"/>
      <c r="AB12" s="84"/>
    </row>
    <row r="13" spans="1:28" s="101"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00"/>
      <c r="U13" s="100"/>
      <c r="V13" s="100"/>
      <c r="W13" s="100"/>
      <c r="X13" s="100"/>
      <c r="Y13" s="100"/>
      <c r="Z13" s="100"/>
      <c r="AA13" s="100"/>
      <c r="AB13" s="100"/>
    </row>
    <row r="14" spans="1:28" s="102" customFormat="1" ht="18" customHeight="1" x14ac:dyDescent="0.2">
      <c r="A14" s="343" t="str">
        <f>'1. паспорт местоположение'!A15:C15</f>
        <v>Реконструкция ВЛ-0.4кВ  н.п.Новоатьялово Ялуторовского РЭС Южного ТПО (реконструкция  ВЛИ-0,4 кВ - 6.16км)</v>
      </c>
      <c r="B14" s="343"/>
      <c r="C14" s="343"/>
      <c r="D14" s="343"/>
      <c r="E14" s="343"/>
      <c r="F14" s="343"/>
      <c r="G14" s="343"/>
      <c r="H14" s="343"/>
      <c r="I14" s="343"/>
      <c r="J14" s="343"/>
      <c r="K14" s="343"/>
      <c r="L14" s="343"/>
      <c r="M14" s="343"/>
      <c r="N14" s="343"/>
      <c r="O14" s="343"/>
      <c r="P14" s="343"/>
      <c r="Q14" s="343"/>
      <c r="R14" s="343"/>
      <c r="S14" s="343"/>
      <c r="T14" s="83"/>
      <c r="U14" s="83"/>
      <c r="V14" s="83"/>
      <c r="W14" s="83"/>
      <c r="X14" s="83"/>
      <c r="Y14" s="83"/>
      <c r="Z14" s="83"/>
      <c r="AA14" s="83"/>
      <c r="AB14" s="83"/>
    </row>
    <row r="15" spans="1:28" s="102"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99"/>
      <c r="U15" s="99"/>
      <c r="V15" s="99"/>
      <c r="W15" s="99"/>
      <c r="X15" s="99"/>
      <c r="Y15" s="99"/>
      <c r="Z15" s="99"/>
      <c r="AA15" s="99"/>
      <c r="AB15" s="99"/>
    </row>
    <row r="16" spans="1:28" s="102"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03"/>
      <c r="U16" s="103"/>
      <c r="V16" s="103"/>
      <c r="W16" s="103"/>
      <c r="X16" s="103"/>
      <c r="Y16" s="103"/>
    </row>
    <row r="17" spans="1:28" s="102" customFormat="1" ht="45.75" customHeight="1" x14ac:dyDescent="0.2">
      <c r="A17" s="346" t="s">
        <v>407</v>
      </c>
      <c r="B17" s="346"/>
      <c r="C17" s="346"/>
      <c r="D17" s="346"/>
      <c r="E17" s="346"/>
      <c r="F17" s="346"/>
      <c r="G17" s="346"/>
      <c r="H17" s="346"/>
      <c r="I17" s="346"/>
      <c r="J17" s="346"/>
      <c r="K17" s="346"/>
      <c r="L17" s="346"/>
      <c r="M17" s="346"/>
      <c r="N17" s="346"/>
      <c r="O17" s="346"/>
      <c r="P17" s="346"/>
      <c r="Q17" s="346"/>
      <c r="R17" s="346"/>
      <c r="S17" s="346"/>
      <c r="T17" s="104"/>
      <c r="U17" s="104"/>
      <c r="V17" s="104"/>
      <c r="W17" s="104"/>
      <c r="X17" s="104"/>
      <c r="Y17" s="104"/>
      <c r="Z17" s="104"/>
      <c r="AA17" s="104"/>
      <c r="AB17" s="104"/>
    </row>
    <row r="18" spans="1:28" s="10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03"/>
      <c r="U18" s="103"/>
      <c r="V18" s="103"/>
      <c r="W18" s="103"/>
      <c r="X18" s="103"/>
      <c r="Y18" s="103"/>
    </row>
    <row r="19" spans="1:28" s="102" customFormat="1" ht="30.75" customHeight="1" x14ac:dyDescent="0.2">
      <c r="A19" s="352" t="s">
        <v>5</v>
      </c>
      <c r="B19" s="352" t="s">
        <v>100</v>
      </c>
      <c r="C19" s="353" t="s">
        <v>310</v>
      </c>
      <c r="D19" s="352" t="s">
        <v>309</v>
      </c>
      <c r="E19" s="352" t="s">
        <v>99</v>
      </c>
      <c r="F19" s="352" t="s">
        <v>98</v>
      </c>
      <c r="G19" s="352" t="s">
        <v>305</v>
      </c>
      <c r="H19" s="355" t="s">
        <v>97</v>
      </c>
      <c r="I19" s="352" t="s">
        <v>96</v>
      </c>
      <c r="J19" s="355" t="s">
        <v>95</v>
      </c>
      <c r="K19" s="352" t="s">
        <v>94</v>
      </c>
      <c r="L19" s="352" t="s">
        <v>93</v>
      </c>
      <c r="M19" s="355" t="s">
        <v>92</v>
      </c>
      <c r="N19" s="352" t="s">
        <v>91</v>
      </c>
      <c r="O19" s="352" t="s">
        <v>90</v>
      </c>
      <c r="P19" s="352" t="s">
        <v>89</v>
      </c>
      <c r="Q19" s="352" t="s">
        <v>308</v>
      </c>
      <c r="R19" s="352"/>
      <c r="S19" s="356" t="s">
        <v>401</v>
      </c>
      <c r="T19" s="103"/>
      <c r="U19" s="103"/>
      <c r="V19" s="103"/>
      <c r="W19" s="103"/>
      <c r="X19" s="103"/>
      <c r="Y19" s="103"/>
    </row>
    <row r="20" spans="1:28" s="102" customFormat="1" ht="157.5" x14ac:dyDescent="0.2">
      <c r="A20" s="352"/>
      <c r="B20" s="352"/>
      <c r="C20" s="354"/>
      <c r="D20" s="352"/>
      <c r="E20" s="352"/>
      <c r="F20" s="352"/>
      <c r="G20" s="352"/>
      <c r="H20" s="355"/>
      <c r="I20" s="352"/>
      <c r="J20" s="355"/>
      <c r="K20" s="352"/>
      <c r="L20" s="352"/>
      <c r="M20" s="355"/>
      <c r="N20" s="352"/>
      <c r="O20" s="352"/>
      <c r="P20" s="352"/>
      <c r="Q20" s="133" t="s">
        <v>306</v>
      </c>
      <c r="R20" s="134" t="s">
        <v>307</v>
      </c>
      <c r="S20" s="356"/>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0" t="str">
        <f>'1. паспорт местоположение'!A5:C5</f>
        <v>Год раскрытия информации: 2022 год</v>
      </c>
      <c r="B6" s="350"/>
      <c r="C6" s="350"/>
      <c r="D6" s="350"/>
      <c r="E6" s="350"/>
      <c r="F6" s="350"/>
      <c r="G6" s="350"/>
      <c r="H6" s="350"/>
      <c r="I6" s="350"/>
      <c r="J6" s="350"/>
      <c r="K6" s="350"/>
      <c r="L6" s="350"/>
      <c r="M6" s="350"/>
      <c r="N6" s="350"/>
      <c r="O6" s="350"/>
      <c r="P6" s="350"/>
      <c r="Q6" s="350"/>
      <c r="R6" s="350"/>
      <c r="S6" s="350"/>
      <c r="T6" s="350"/>
    </row>
    <row r="7" spans="1:20" s="85" customFormat="1" x14ac:dyDescent="0.2">
      <c r="A7" s="98"/>
    </row>
    <row r="8" spans="1:20" s="85"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85"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85"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85"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85"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85" customFormat="1" ht="18.75" customHeight="1" x14ac:dyDescent="0.2">
      <c r="A13" s="360" t="str">
        <f>'2. паспорт  ТП'!A11:S11</f>
        <v>M_TP3400.VL.0075</v>
      </c>
      <c r="B13" s="360"/>
      <c r="C13" s="360"/>
      <c r="D13" s="360"/>
      <c r="E13" s="360"/>
      <c r="F13" s="360"/>
      <c r="G13" s="360"/>
      <c r="H13" s="360"/>
      <c r="I13" s="360"/>
      <c r="J13" s="360"/>
      <c r="K13" s="360"/>
      <c r="L13" s="360"/>
      <c r="M13" s="360"/>
      <c r="N13" s="360"/>
      <c r="O13" s="360"/>
      <c r="P13" s="360"/>
      <c r="Q13" s="360"/>
      <c r="R13" s="360"/>
      <c r="S13" s="360"/>
      <c r="T13" s="360"/>
    </row>
    <row r="14" spans="1:20" s="85"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101"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102" customFormat="1" ht="43.5" customHeight="1" x14ac:dyDescent="0.2">
      <c r="A16" s="361" t="str">
        <f>'1. паспорт местоположение'!A15:C15</f>
        <v>Реконструкция ВЛ-0.4кВ  н.п.Новоатьялово Ялуторовского РЭС Южного ТПО (реконструкция  ВЛИ-0,4 кВ - 6.16км)</v>
      </c>
      <c r="B16" s="361"/>
      <c r="C16" s="361"/>
      <c r="D16" s="361"/>
      <c r="E16" s="361"/>
      <c r="F16" s="361"/>
      <c r="G16" s="361"/>
      <c r="H16" s="361"/>
      <c r="I16" s="361"/>
      <c r="J16" s="361"/>
      <c r="K16" s="361"/>
      <c r="L16" s="361"/>
      <c r="M16" s="361"/>
      <c r="N16" s="361"/>
      <c r="O16" s="361"/>
      <c r="P16" s="361"/>
      <c r="Q16" s="361"/>
      <c r="R16" s="361"/>
      <c r="S16" s="361"/>
      <c r="T16" s="361"/>
    </row>
    <row r="17" spans="1:20" s="102"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20" s="102"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102" customFormat="1" ht="15" customHeight="1" x14ac:dyDescent="0.2">
      <c r="A19" s="362" t="s">
        <v>412</v>
      </c>
      <c r="B19" s="362"/>
      <c r="C19" s="362"/>
      <c r="D19" s="362"/>
      <c r="E19" s="362"/>
      <c r="F19" s="362"/>
      <c r="G19" s="362"/>
      <c r="H19" s="362"/>
      <c r="I19" s="362"/>
      <c r="J19" s="362"/>
      <c r="K19" s="362"/>
      <c r="L19" s="362"/>
      <c r="M19" s="362"/>
      <c r="N19" s="362"/>
      <c r="O19" s="362"/>
      <c r="P19" s="362"/>
      <c r="Q19" s="362"/>
      <c r="R19" s="362"/>
      <c r="S19" s="362"/>
      <c r="T19" s="362"/>
    </row>
    <row r="20" spans="1:20" s="143"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20" ht="46.5" customHeight="1" x14ac:dyDescent="0.25">
      <c r="A21" s="364" t="s">
        <v>5</v>
      </c>
      <c r="B21" s="367" t="s">
        <v>221</v>
      </c>
      <c r="C21" s="368"/>
      <c r="D21" s="371" t="s">
        <v>122</v>
      </c>
      <c r="E21" s="367" t="s">
        <v>440</v>
      </c>
      <c r="F21" s="368"/>
      <c r="G21" s="367" t="s">
        <v>240</v>
      </c>
      <c r="H21" s="368"/>
      <c r="I21" s="367" t="s">
        <v>121</v>
      </c>
      <c r="J21" s="368"/>
      <c r="K21" s="371" t="s">
        <v>120</v>
      </c>
      <c r="L21" s="367" t="s">
        <v>119</v>
      </c>
      <c r="M21" s="368"/>
      <c r="N21" s="367" t="s">
        <v>436</v>
      </c>
      <c r="O21" s="368"/>
      <c r="P21" s="371" t="s">
        <v>118</v>
      </c>
      <c r="Q21" s="357" t="s">
        <v>117</v>
      </c>
      <c r="R21" s="358"/>
      <c r="S21" s="357" t="s">
        <v>116</v>
      </c>
      <c r="T21" s="359"/>
    </row>
    <row r="22" spans="1:20" ht="204.75" customHeight="1" x14ac:dyDescent="0.25">
      <c r="A22" s="365"/>
      <c r="B22" s="369"/>
      <c r="C22" s="370"/>
      <c r="D22" s="374"/>
      <c r="E22" s="369"/>
      <c r="F22" s="370"/>
      <c r="G22" s="369"/>
      <c r="H22" s="370"/>
      <c r="I22" s="369"/>
      <c r="J22" s="370"/>
      <c r="K22" s="372"/>
      <c r="L22" s="369"/>
      <c r="M22" s="370"/>
      <c r="N22" s="369"/>
      <c r="O22" s="370"/>
      <c r="P22" s="372"/>
      <c r="Q22" s="87" t="s">
        <v>115</v>
      </c>
      <c r="R22" s="87" t="s">
        <v>411</v>
      </c>
      <c r="S22" s="87" t="s">
        <v>114</v>
      </c>
      <c r="T22" s="87" t="s">
        <v>113</v>
      </c>
    </row>
    <row r="23" spans="1:20" ht="51.75" customHeight="1" x14ac:dyDescent="0.25">
      <c r="A23" s="366"/>
      <c r="B23" s="87" t="s">
        <v>111</v>
      </c>
      <c r="C23" s="87" t="s">
        <v>112</v>
      </c>
      <c r="D23" s="372"/>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3" t="s">
        <v>446</v>
      </c>
      <c r="C67" s="373"/>
      <c r="D67" s="373"/>
      <c r="E67" s="373"/>
      <c r="F67" s="373"/>
      <c r="G67" s="373"/>
      <c r="H67" s="373"/>
      <c r="I67" s="373"/>
      <c r="J67" s="373"/>
      <c r="K67" s="373"/>
      <c r="L67" s="373"/>
      <c r="M67" s="373"/>
      <c r="N67" s="373"/>
      <c r="O67" s="373"/>
      <c r="P67" s="373"/>
      <c r="Q67" s="373"/>
      <c r="R67" s="373"/>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topLeftCell="E10" zoomScale="70" zoomScaleSheetLayoutView="70" workbookViewId="0">
      <selection activeCell="T25" sqref="T25"/>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0" t="s">
        <v>533</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0" t="s">
        <v>574</v>
      </c>
      <c r="F9" s="360"/>
      <c r="G9" s="360"/>
      <c r="H9" s="360"/>
      <c r="I9" s="360"/>
      <c r="J9" s="360"/>
      <c r="K9" s="360"/>
      <c r="L9" s="360"/>
      <c r="M9" s="360"/>
      <c r="N9" s="360"/>
      <c r="O9" s="360"/>
      <c r="P9" s="360"/>
      <c r="Q9" s="360"/>
      <c r="R9" s="360"/>
      <c r="S9" s="360"/>
      <c r="T9" s="360"/>
      <c r="U9" s="360"/>
      <c r="V9" s="360"/>
      <c r="W9" s="360"/>
      <c r="X9" s="360"/>
      <c r="Y9" s="360"/>
    </row>
    <row r="10" spans="1:27" s="85"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76" t="s">
        <v>572</v>
      </c>
      <c r="F12" s="376"/>
      <c r="G12" s="376"/>
      <c r="H12" s="376"/>
      <c r="I12" s="376"/>
      <c r="J12" s="376"/>
      <c r="K12" s="376"/>
      <c r="L12" s="376"/>
      <c r="M12" s="376"/>
      <c r="N12" s="376"/>
      <c r="O12" s="376"/>
      <c r="P12" s="376"/>
      <c r="Q12" s="376"/>
      <c r="R12" s="376"/>
      <c r="S12" s="376"/>
      <c r="T12" s="376"/>
      <c r="U12" s="376"/>
      <c r="V12" s="376"/>
      <c r="W12" s="376"/>
      <c r="X12" s="376"/>
      <c r="Y12" s="376"/>
    </row>
    <row r="13" spans="1:27" s="85"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5" t="s">
        <v>545</v>
      </c>
      <c r="F15" s="375"/>
      <c r="G15" s="375"/>
      <c r="H15" s="375"/>
      <c r="I15" s="375"/>
      <c r="J15" s="375"/>
      <c r="K15" s="375"/>
      <c r="L15" s="375"/>
      <c r="M15" s="375"/>
      <c r="N15" s="375"/>
      <c r="O15" s="375"/>
      <c r="P15" s="375"/>
      <c r="Q15" s="375"/>
      <c r="R15" s="375"/>
      <c r="S15" s="375"/>
      <c r="T15" s="375"/>
      <c r="U15" s="375"/>
      <c r="V15" s="375"/>
      <c r="W15" s="375"/>
      <c r="X15" s="375"/>
      <c r="Y15" s="375"/>
    </row>
    <row r="16" spans="1:27" s="102"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414</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143" customFormat="1" ht="21" customHeight="1" x14ac:dyDescent="0.25"/>
    <row r="21" spans="1:27" ht="15.75" customHeight="1" x14ac:dyDescent="0.25">
      <c r="A21" s="371" t="s">
        <v>5</v>
      </c>
      <c r="B21" s="367" t="s">
        <v>420</v>
      </c>
      <c r="C21" s="368"/>
      <c r="D21" s="367" t="s">
        <v>422</v>
      </c>
      <c r="E21" s="368"/>
      <c r="F21" s="357" t="s">
        <v>94</v>
      </c>
      <c r="G21" s="359"/>
      <c r="H21" s="359"/>
      <c r="I21" s="358"/>
      <c r="J21" s="371" t="s">
        <v>423</v>
      </c>
      <c r="K21" s="367" t="s">
        <v>424</v>
      </c>
      <c r="L21" s="368"/>
      <c r="M21" s="367" t="s">
        <v>425</v>
      </c>
      <c r="N21" s="368"/>
      <c r="O21" s="367" t="s">
        <v>413</v>
      </c>
      <c r="P21" s="368"/>
      <c r="Q21" s="367" t="s">
        <v>127</v>
      </c>
      <c r="R21" s="368"/>
      <c r="S21" s="371" t="s">
        <v>126</v>
      </c>
      <c r="T21" s="371" t="s">
        <v>426</v>
      </c>
      <c r="U21" s="371" t="s">
        <v>421</v>
      </c>
      <c r="V21" s="367" t="s">
        <v>125</v>
      </c>
      <c r="W21" s="368"/>
      <c r="X21" s="357" t="s">
        <v>117</v>
      </c>
      <c r="Y21" s="359"/>
      <c r="Z21" s="357" t="s">
        <v>116</v>
      </c>
      <c r="AA21" s="359"/>
    </row>
    <row r="22" spans="1:27" ht="216" customHeight="1" x14ac:dyDescent="0.25">
      <c r="A22" s="374"/>
      <c r="B22" s="369"/>
      <c r="C22" s="370"/>
      <c r="D22" s="369"/>
      <c r="E22" s="370"/>
      <c r="F22" s="357" t="s">
        <v>124</v>
      </c>
      <c r="G22" s="358"/>
      <c r="H22" s="357" t="s">
        <v>123</v>
      </c>
      <c r="I22" s="358"/>
      <c r="J22" s="372"/>
      <c r="K22" s="369"/>
      <c r="L22" s="370"/>
      <c r="M22" s="369"/>
      <c r="N22" s="370"/>
      <c r="O22" s="369"/>
      <c r="P22" s="370"/>
      <c r="Q22" s="369"/>
      <c r="R22" s="370"/>
      <c r="S22" s="372"/>
      <c r="T22" s="372"/>
      <c r="U22" s="372"/>
      <c r="V22" s="369"/>
      <c r="W22" s="370"/>
      <c r="X22" s="87" t="s">
        <v>115</v>
      </c>
      <c r="Y22" s="87" t="s">
        <v>411</v>
      </c>
      <c r="Z22" s="87" t="s">
        <v>114</v>
      </c>
      <c r="AA22" s="87" t="s">
        <v>113</v>
      </c>
    </row>
    <row r="23" spans="1:27" ht="60" customHeight="1" x14ac:dyDescent="0.25">
      <c r="A23" s="372"/>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10" customFormat="1" ht="94.5" x14ac:dyDescent="0.25">
      <c r="A25" s="309">
        <v>1</v>
      </c>
      <c r="B25" s="306" t="s">
        <v>548</v>
      </c>
      <c r="C25" s="306" t="s">
        <v>548</v>
      </c>
      <c r="D25" s="306" t="s">
        <v>549</v>
      </c>
      <c r="E25" s="306" t="s">
        <v>549</v>
      </c>
      <c r="F25" s="304">
        <v>0.4</v>
      </c>
      <c r="G25" s="304">
        <v>0.4</v>
      </c>
      <c r="H25" s="304">
        <v>0.4</v>
      </c>
      <c r="I25" s="304">
        <v>0.4</v>
      </c>
      <c r="J25" s="307">
        <v>1987</v>
      </c>
      <c r="K25" s="309">
        <v>1</v>
      </c>
      <c r="L25" s="309">
        <v>1</v>
      </c>
      <c r="M25" s="307" t="s">
        <v>539</v>
      </c>
      <c r="N25" s="307" t="s">
        <v>542</v>
      </c>
      <c r="O25" s="309" t="s">
        <v>536</v>
      </c>
      <c r="P25" s="309" t="s">
        <v>540</v>
      </c>
      <c r="Q25" s="307">
        <v>0.58199999999999996</v>
      </c>
      <c r="R25" s="307">
        <v>0.58199999999999996</v>
      </c>
      <c r="S25" s="308">
        <v>2027</v>
      </c>
      <c r="T25" s="309">
        <v>2011</v>
      </c>
      <c r="U25" s="309">
        <v>2</v>
      </c>
      <c r="V25" s="309" t="s">
        <v>543</v>
      </c>
      <c r="W25" s="309" t="s">
        <v>544</v>
      </c>
      <c r="X25" s="307" t="s">
        <v>550</v>
      </c>
      <c r="Y25" s="305" t="s">
        <v>537</v>
      </c>
      <c r="Z25" s="309" t="s">
        <v>450</v>
      </c>
      <c r="AA25" s="309" t="s">
        <v>450</v>
      </c>
    </row>
    <row r="26" spans="1:27" s="310" customFormat="1" ht="94.5" x14ac:dyDescent="0.25">
      <c r="A26" s="309">
        <v>2</v>
      </c>
      <c r="B26" s="306" t="s">
        <v>548</v>
      </c>
      <c r="C26" s="306" t="s">
        <v>548</v>
      </c>
      <c r="D26" s="306" t="s">
        <v>551</v>
      </c>
      <c r="E26" s="306" t="s">
        <v>551</v>
      </c>
      <c r="F26" s="304">
        <v>0.4</v>
      </c>
      <c r="G26" s="304">
        <v>0.4</v>
      </c>
      <c r="H26" s="304">
        <v>0.4</v>
      </c>
      <c r="I26" s="304">
        <v>0.4</v>
      </c>
      <c r="J26" s="307">
        <v>1987</v>
      </c>
      <c r="K26" s="309">
        <v>1</v>
      </c>
      <c r="L26" s="309">
        <v>1</v>
      </c>
      <c r="M26" s="307" t="s">
        <v>539</v>
      </c>
      <c r="N26" s="307" t="s">
        <v>542</v>
      </c>
      <c r="O26" s="309" t="s">
        <v>536</v>
      </c>
      <c r="P26" s="309" t="s">
        <v>540</v>
      </c>
      <c r="Q26" s="307">
        <v>0.65600000000000003</v>
      </c>
      <c r="R26" s="307">
        <v>0.65600000000000003</v>
      </c>
      <c r="S26" s="308">
        <v>2027</v>
      </c>
      <c r="T26" s="309">
        <v>2011</v>
      </c>
      <c r="U26" s="309">
        <v>2</v>
      </c>
      <c r="V26" s="309" t="s">
        <v>543</v>
      </c>
      <c r="W26" s="309" t="s">
        <v>544</v>
      </c>
      <c r="X26" s="307" t="s">
        <v>550</v>
      </c>
      <c r="Y26" s="305" t="s">
        <v>537</v>
      </c>
      <c r="Z26" s="309" t="s">
        <v>450</v>
      </c>
      <c r="AA26" s="309" t="s">
        <v>450</v>
      </c>
    </row>
    <row r="27" spans="1:27" s="310" customFormat="1" ht="94.5" x14ac:dyDescent="0.25">
      <c r="A27" s="309">
        <v>3</v>
      </c>
      <c r="B27" s="306" t="s">
        <v>548</v>
      </c>
      <c r="C27" s="306" t="s">
        <v>548</v>
      </c>
      <c r="D27" s="306" t="s">
        <v>552</v>
      </c>
      <c r="E27" s="306" t="s">
        <v>552</v>
      </c>
      <c r="F27" s="304">
        <v>0.4</v>
      </c>
      <c r="G27" s="304">
        <v>0.4</v>
      </c>
      <c r="H27" s="304">
        <v>0.4</v>
      </c>
      <c r="I27" s="304">
        <v>0.4</v>
      </c>
      <c r="J27" s="307">
        <v>1987</v>
      </c>
      <c r="K27" s="309">
        <v>1</v>
      </c>
      <c r="L27" s="309">
        <v>1</v>
      </c>
      <c r="M27" s="307" t="s">
        <v>539</v>
      </c>
      <c r="N27" s="307" t="s">
        <v>542</v>
      </c>
      <c r="O27" s="309" t="s">
        <v>536</v>
      </c>
      <c r="P27" s="309" t="s">
        <v>540</v>
      </c>
      <c r="Q27" s="307">
        <v>0.64200000000000002</v>
      </c>
      <c r="R27" s="307">
        <v>0.64200000000000002</v>
      </c>
      <c r="S27" s="308">
        <v>2027</v>
      </c>
      <c r="T27" s="309">
        <v>2011</v>
      </c>
      <c r="U27" s="309">
        <v>2</v>
      </c>
      <c r="V27" s="309" t="s">
        <v>543</v>
      </c>
      <c r="W27" s="309" t="s">
        <v>544</v>
      </c>
      <c r="X27" s="307" t="s">
        <v>550</v>
      </c>
      <c r="Y27" s="305" t="s">
        <v>537</v>
      </c>
      <c r="Z27" s="309" t="s">
        <v>450</v>
      </c>
      <c r="AA27" s="309" t="s">
        <v>450</v>
      </c>
    </row>
    <row r="28" spans="1:27" s="310" customFormat="1" ht="94.5" x14ac:dyDescent="0.25">
      <c r="A28" s="309">
        <v>4</v>
      </c>
      <c r="B28" s="306" t="s">
        <v>548</v>
      </c>
      <c r="C28" s="306" t="s">
        <v>548</v>
      </c>
      <c r="D28" s="306" t="s">
        <v>553</v>
      </c>
      <c r="E28" s="306" t="s">
        <v>553</v>
      </c>
      <c r="F28" s="304">
        <v>0.4</v>
      </c>
      <c r="G28" s="304">
        <v>0.4</v>
      </c>
      <c r="H28" s="304">
        <v>0.4</v>
      </c>
      <c r="I28" s="304">
        <v>0.4</v>
      </c>
      <c r="J28" s="307">
        <v>1987</v>
      </c>
      <c r="K28" s="309">
        <v>1</v>
      </c>
      <c r="L28" s="309">
        <v>1</v>
      </c>
      <c r="M28" s="307" t="s">
        <v>539</v>
      </c>
      <c r="N28" s="307" t="s">
        <v>542</v>
      </c>
      <c r="O28" s="309" t="s">
        <v>536</v>
      </c>
      <c r="P28" s="309" t="s">
        <v>540</v>
      </c>
      <c r="Q28" s="307">
        <v>0.56399999999999995</v>
      </c>
      <c r="R28" s="307">
        <v>0.56399999999999995</v>
      </c>
      <c r="S28" s="308">
        <v>2027</v>
      </c>
      <c r="T28" s="309">
        <v>2011</v>
      </c>
      <c r="U28" s="309">
        <v>2</v>
      </c>
      <c r="V28" s="309" t="s">
        <v>543</v>
      </c>
      <c r="W28" s="309" t="s">
        <v>544</v>
      </c>
      <c r="X28" s="307" t="s">
        <v>550</v>
      </c>
      <c r="Y28" s="305" t="s">
        <v>537</v>
      </c>
      <c r="Z28" s="309" t="s">
        <v>450</v>
      </c>
      <c r="AA28" s="309" t="s">
        <v>450</v>
      </c>
    </row>
    <row r="29" spans="1:27" s="310" customFormat="1" ht="94.5" x14ac:dyDescent="0.25">
      <c r="A29" s="309">
        <v>5</v>
      </c>
      <c r="B29" s="306" t="s">
        <v>548</v>
      </c>
      <c r="C29" s="306" t="s">
        <v>548</v>
      </c>
      <c r="D29" s="306" t="s">
        <v>554</v>
      </c>
      <c r="E29" s="306" t="s">
        <v>554</v>
      </c>
      <c r="F29" s="304">
        <v>0.4</v>
      </c>
      <c r="G29" s="304">
        <v>0.4</v>
      </c>
      <c r="H29" s="304">
        <v>0.4</v>
      </c>
      <c r="I29" s="304">
        <v>0.4</v>
      </c>
      <c r="J29" s="307">
        <v>1987</v>
      </c>
      <c r="K29" s="309">
        <v>1</v>
      </c>
      <c r="L29" s="309">
        <v>1</v>
      </c>
      <c r="M29" s="307" t="s">
        <v>539</v>
      </c>
      <c r="N29" s="307" t="s">
        <v>542</v>
      </c>
      <c r="O29" s="309" t="s">
        <v>536</v>
      </c>
      <c r="P29" s="309" t="s">
        <v>540</v>
      </c>
      <c r="Q29" s="307">
        <v>0.82499999999999996</v>
      </c>
      <c r="R29" s="307">
        <v>0.82499999999999996</v>
      </c>
      <c r="S29" s="308">
        <v>2027</v>
      </c>
      <c r="T29" s="309">
        <v>2011</v>
      </c>
      <c r="U29" s="309">
        <v>2</v>
      </c>
      <c r="V29" s="309" t="s">
        <v>543</v>
      </c>
      <c r="W29" s="309" t="s">
        <v>544</v>
      </c>
      <c r="X29" s="307" t="s">
        <v>550</v>
      </c>
      <c r="Y29" s="305" t="s">
        <v>537</v>
      </c>
      <c r="Z29" s="309" t="s">
        <v>450</v>
      </c>
      <c r="AA29" s="309" t="s">
        <v>450</v>
      </c>
    </row>
    <row r="30" spans="1:27" s="310" customFormat="1" ht="94.5" x14ac:dyDescent="0.25">
      <c r="A30" s="309">
        <v>6</v>
      </c>
      <c r="B30" s="306" t="s">
        <v>548</v>
      </c>
      <c r="C30" s="306" t="s">
        <v>548</v>
      </c>
      <c r="D30" s="306" t="s">
        <v>555</v>
      </c>
      <c r="E30" s="306" t="s">
        <v>555</v>
      </c>
      <c r="F30" s="304">
        <v>0.4</v>
      </c>
      <c r="G30" s="304">
        <v>0.4</v>
      </c>
      <c r="H30" s="304">
        <v>0.4</v>
      </c>
      <c r="I30" s="304">
        <v>0.4</v>
      </c>
      <c r="J30" s="307">
        <v>1987</v>
      </c>
      <c r="K30" s="309">
        <v>1</v>
      </c>
      <c r="L30" s="309">
        <v>1</v>
      </c>
      <c r="M30" s="307" t="s">
        <v>539</v>
      </c>
      <c r="N30" s="307" t="s">
        <v>542</v>
      </c>
      <c r="O30" s="309" t="s">
        <v>536</v>
      </c>
      <c r="P30" s="309" t="s">
        <v>540</v>
      </c>
      <c r="Q30" s="307">
        <v>0.63500000000000001</v>
      </c>
      <c r="R30" s="307">
        <v>0.63500000000000001</v>
      </c>
      <c r="S30" s="308">
        <v>2027</v>
      </c>
      <c r="T30" s="309">
        <v>2011</v>
      </c>
      <c r="U30" s="309">
        <v>2</v>
      </c>
      <c r="V30" s="309" t="s">
        <v>543</v>
      </c>
      <c r="W30" s="309" t="s">
        <v>544</v>
      </c>
      <c r="X30" s="307" t="s">
        <v>550</v>
      </c>
      <c r="Y30" s="305" t="s">
        <v>537</v>
      </c>
      <c r="Z30" s="309" t="s">
        <v>450</v>
      </c>
      <c r="AA30" s="309" t="s">
        <v>450</v>
      </c>
    </row>
    <row r="31" spans="1:27" s="310" customFormat="1" ht="94.5" x14ac:dyDescent="0.25">
      <c r="A31" s="309">
        <v>7</v>
      </c>
      <c r="B31" s="306" t="s">
        <v>548</v>
      </c>
      <c r="C31" s="306" t="s">
        <v>548</v>
      </c>
      <c r="D31" s="306" t="s">
        <v>556</v>
      </c>
      <c r="E31" s="306" t="s">
        <v>556</v>
      </c>
      <c r="F31" s="304">
        <v>0.4</v>
      </c>
      <c r="G31" s="304">
        <v>0.4</v>
      </c>
      <c r="H31" s="304">
        <v>0.4</v>
      </c>
      <c r="I31" s="304">
        <v>0.4</v>
      </c>
      <c r="J31" s="307">
        <v>1987</v>
      </c>
      <c r="K31" s="309">
        <v>1</v>
      </c>
      <c r="L31" s="309">
        <v>1</v>
      </c>
      <c r="M31" s="307" t="s">
        <v>539</v>
      </c>
      <c r="N31" s="307" t="s">
        <v>542</v>
      </c>
      <c r="O31" s="309" t="s">
        <v>536</v>
      </c>
      <c r="P31" s="309" t="s">
        <v>540</v>
      </c>
      <c r="Q31" s="307">
        <v>0.8</v>
      </c>
      <c r="R31" s="307">
        <v>0.8</v>
      </c>
      <c r="S31" s="308">
        <v>2027</v>
      </c>
      <c r="T31" s="309">
        <v>2011</v>
      </c>
      <c r="U31" s="309">
        <v>2</v>
      </c>
      <c r="V31" s="309" t="s">
        <v>543</v>
      </c>
      <c r="W31" s="309" t="s">
        <v>544</v>
      </c>
      <c r="X31" s="307" t="s">
        <v>550</v>
      </c>
      <c r="Y31" s="305" t="s">
        <v>537</v>
      </c>
      <c r="Z31" s="309" t="s">
        <v>450</v>
      </c>
      <c r="AA31" s="309" t="s">
        <v>450</v>
      </c>
    </row>
    <row r="32" spans="1:27" s="310" customFormat="1" ht="94.5" x14ac:dyDescent="0.25">
      <c r="A32" s="309">
        <v>8</v>
      </c>
      <c r="B32" s="306" t="s">
        <v>548</v>
      </c>
      <c r="C32" s="306" t="s">
        <v>548</v>
      </c>
      <c r="D32" s="306" t="s">
        <v>557</v>
      </c>
      <c r="E32" s="306" t="s">
        <v>557</v>
      </c>
      <c r="F32" s="304">
        <v>0.4</v>
      </c>
      <c r="G32" s="304">
        <v>0.4</v>
      </c>
      <c r="H32" s="304">
        <v>0.4</v>
      </c>
      <c r="I32" s="304">
        <v>0.4</v>
      </c>
      <c r="J32" s="307">
        <v>1987</v>
      </c>
      <c r="K32" s="309">
        <v>1</v>
      </c>
      <c r="L32" s="309">
        <v>1</v>
      </c>
      <c r="M32" s="307" t="s">
        <v>539</v>
      </c>
      <c r="N32" s="307" t="s">
        <v>542</v>
      </c>
      <c r="O32" s="309" t="s">
        <v>536</v>
      </c>
      <c r="P32" s="309" t="s">
        <v>540</v>
      </c>
      <c r="Q32" s="307">
        <v>0.66200000000000003</v>
      </c>
      <c r="R32" s="307">
        <v>0.66200000000000003</v>
      </c>
      <c r="S32" s="308">
        <v>2027</v>
      </c>
      <c r="T32" s="309">
        <v>2011</v>
      </c>
      <c r="U32" s="309">
        <v>2</v>
      </c>
      <c r="V32" s="309" t="s">
        <v>543</v>
      </c>
      <c r="W32" s="309" t="s">
        <v>544</v>
      </c>
      <c r="X32" s="307" t="s">
        <v>550</v>
      </c>
      <c r="Y32" s="305" t="s">
        <v>537</v>
      </c>
      <c r="Z32" s="309" t="s">
        <v>450</v>
      </c>
      <c r="AA32" s="309" t="s">
        <v>450</v>
      </c>
    </row>
    <row r="33" spans="1:27" s="310" customFormat="1" ht="94.5" x14ac:dyDescent="0.25">
      <c r="A33" s="309">
        <v>9</v>
      </c>
      <c r="B33" s="306" t="s">
        <v>548</v>
      </c>
      <c r="C33" s="306" t="s">
        <v>548</v>
      </c>
      <c r="D33" s="306" t="s">
        <v>558</v>
      </c>
      <c r="E33" s="306" t="s">
        <v>558</v>
      </c>
      <c r="F33" s="304">
        <v>0.4</v>
      </c>
      <c r="G33" s="304">
        <v>0.4</v>
      </c>
      <c r="H33" s="304">
        <v>0.4</v>
      </c>
      <c r="I33" s="304">
        <v>0.4</v>
      </c>
      <c r="J33" s="307">
        <v>1987</v>
      </c>
      <c r="K33" s="309">
        <v>1</v>
      </c>
      <c r="L33" s="309">
        <v>1</v>
      </c>
      <c r="M33" s="307" t="s">
        <v>539</v>
      </c>
      <c r="N33" s="307" t="s">
        <v>542</v>
      </c>
      <c r="O33" s="309" t="s">
        <v>536</v>
      </c>
      <c r="P33" s="309" t="s">
        <v>540</v>
      </c>
      <c r="Q33" s="307">
        <v>0.495</v>
      </c>
      <c r="R33" s="307">
        <v>0.495</v>
      </c>
      <c r="S33" s="308">
        <v>2027</v>
      </c>
      <c r="T33" s="309">
        <v>2011</v>
      </c>
      <c r="U33" s="309">
        <v>2</v>
      </c>
      <c r="V33" s="309" t="s">
        <v>543</v>
      </c>
      <c r="W33" s="309" t="s">
        <v>544</v>
      </c>
      <c r="X33" s="307" t="s">
        <v>550</v>
      </c>
      <c r="Y33" s="305" t="s">
        <v>537</v>
      </c>
      <c r="Z33" s="309" t="s">
        <v>450</v>
      </c>
      <c r="AA33" s="309" t="s">
        <v>450</v>
      </c>
    </row>
    <row r="34" spans="1:27" s="310" customFormat="1" ht="94.5" x14ac:dyDescent="0.25">
      <c r="A34" s="309">
        <v>10</v>
      </c>
      <c r="B34" s="306" t="s">
        <v>548</v>
      </c>
      <c r="C34" s="306" t="s">
        <v>548</v>
      </c>
      <c r="D34" s="306" t="s">
        <v>559</v>
      </c>
      <c r="E34" s="306" t="s">
        <v>559</v>
      </c>
      <c r="F34" s="304">
        <v>0.4</v>
      </c>
      <c r="G34" s="304">
        <v>0.4</v>
      </c>
      <c r="H34" s="304">
        <v>0.4</v>
      </c>
      <c r="I34" s="304">
        <v>0.4</v>
      </c>
      <c r="J34" s="307">
        <v>1987</v>
      </c>
      <c r="K34" s="309">
        <v>1</v>
      </c>
      <c r="L34" s="309">
        <v>1</v>
      </c>
      <c r="M34" s="307" t="s">
        <v>539</v>
      </c>
      <c r="N34" s="307" t="s">
        <v>542</v>
      </c>
      <c r="O34" s="309" t="s">
        <v>536</v>
      </c>
      <c r="P34" s="309" t="s">
        <v>540</v>
      </c>
      <c r="Q34" s="307">
        <v>0.10299999999999999</v>
      </c>
      <c r="R34" s="307">
        <v>0.10299999999999999</v>
      </c>
      <c r="S34" s="308">
        <v>2027</v>
      </c>
      <c r="T34" s="309">
        <v>2011</v>
      </c>
      <c r="U34" s="309">
        <v>2</v>
      </c>
      <c r="V34" s="309" t="s">
        <v>543</v>
      </c>
      <c r="W34" s="309" t="s">
        <v>544</v>
      </c>
      <c r="X34" s="307" t="s">
        <v>550</v>
      </c>
      <c r="Y34" s="305" t="s">
        <v>537</v>
      </c>
      <c r="Z34" s="309" t="s">
        <v>450</v>
      </c>
      <c r="AA34" s="309" t="s">
        <v>450</v>
      </c>
    </row>
    <row r="35" spans="1:27" s="310" customFormat="1" ht="94.5" x14ac:dyDescent="0.25">
      <c r="A35" s="309">
        <v>11</v>
      </c>
      <c r="B35" s="306" t="s">
        <v>548</v>
      </c>
      <c r="C35" s="306" t="s">
        <v>548</v>
      </c>
      <c r="D35" s="306" t="s">
        <v>560</v>
      </c>
      <c r="E35" s="306" t="s">
        <v>560</v>
      </c>
      <c r="F35" s="304">
        <v>0.4</v>
      </c>
      <c r="G35" s="304">
        <v>0.4</v>
      </c>
      <c r="H35" s="304">
        <v>0.4</v>
      </c>
      <c r="I35" s="304">
        <v>0.4</v>
      </c>
      <c r="J35" s="307">
        <v>1987</v>
      </c>
      <c r="K35" s="309">
        <v>1</v>
      </c>
      <c r="L35" s="309">
        <v>1</v>
      </c>
      <c r="M35" s="307" t="s">
        <v>539</v>
      </c>
      <c r="N35" s="307" t="s">
        <v>542</v>
      </c>
      <c r="O35" s="309" t="s">
        <v>536</v>
      </c>
      <c r="P35" s="309" t="s">
        <v>540</v>
      </c>
      <c r="Q35" s="307">
        <v>0.19700000000000001</v>
      </c>
      <c r="R35" s="307">
        <v>0.19700000000000001</v>
      </c>
      <c r="S35" s="308">
        <v>2027</v>
      </c>
      <c r="T35" s="309">
        <v>2011</v>
      </c>
      <c r="U35" s="309">
        <v>2</v>
      </c>
      <c r="V35" s="309" t="s">
        <v>543</v>
      </c>
      <c r="W35" s="309" t="s">
        <v>544</v>
      </c>
      <c r="X35" s="307" t="s">
        <v>550</v>
      </c>
      <c r="Y35" s="305" t="s">
        <v>537</v>
      </c>
      <c r="Z35" s="309" t="s">
        <v>450</v>
      </c>
      <c r="AA35" s="309" t="s">
        <v>450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B31" sqref="B31"/>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0" t="str">
        <f>'1. паспорт местоположение'!A5:C5</f>
        <v>Год раскрытия информации: 2022 год</v>
      </c>
      <c r="B5" s="350"/>
      <c r="C5" s="35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8" t="s">
        <v>9</v>
      </c>
      <c r="B7" s="348"/>
      <c r="C7" s="348"/>
      <c r="D7" s="84"/>
      <c r="E7" s="84"/>
      <c r="F7" s="84"/>
      <c r="G7" s="84"/>
      <c r="H7" s="84"/>
      <c r="I7" s="84"/>
      <c r="J7" s="84"/>
      <c r="K7" s="84"/>
      <c r="L7" s="84"/>
      <c r="M7" s="84"/>
      <c r="N7" s="84"/>
      <c r="O7" s="84"/>
      <c r="P7" s="84"/>
      <c r="Q7" s="84"/>
      <c r="R7" s="84"/>
      <c r="S7" s="84"/>
      <c r="T7" s="84"/>
      <c r="U7" s="84"/>
    </row>
    <row r="8" spans="1:29" s="85" customFormat="1" ht="18.75" x14ac:dyDescent="0.2">
      <c r="A8" s="348"/>
      <c r="B8" s="348"/>
      <c r="C8" s="348"/>
      <c r="D8" s="112"/>
      <c r="E8" s="112"/>
      <c r="F8" s="112"/>
      <c r="G8" s="112"/>
      <c r="H8" s="84"/>
      <c r="I8" s="84"/>
      <c r="J8" s="84"/>
      <c r="K8" s="84"/>
      <c r="L8" s="84"/>
      <c r="M8" s="84"/>
      <c r="N8" s="84"/>
      <c r="O8" s="84"/>
      <c r="P8" s="84"/>
      <c r="Q8" s="84"/>
      <c r="R8" s="84"/>
      <c r="S8" s="84"/>
      <c r="T8" s="84"/>
      <c r="U8" s="84"/>
    </row>
    <row r="9" spans="1:29" s="85" customFormat="1" ht="18.75" x14ac:dyDescent="0.2">
      <c r="A9" s="360" t="str">
        <f>'1. паспорт местоположение'!A9:C9</f>
        <v>АО "Россети Тюмень"</v>
      </c>
      <c r="B9" s="360"/>
      <c r="C9" s="360"/>
      <c r="D9" s="83"/>
      <c r="E9" s="83"/>
      <c r="F9" s="83"/>
      <c r="G9" s="83"/>
      <c r="H9" s="84"/>
      <c r="I9" s="84"/>
      <c r="J9" s="84"/>
      <c r="K9" s="84"/>
      <c r="L9" s="84"/>
      <c r="M9" s="84"/>
      <c r="N9" s="84"/>
      <c r="O9" s="84"/>
      <c r="P9" s="84"/>
      <c r="Q9" s="84"/>
      <c r="R9" s="84"/>
      <c r="S9" s="84"/>
      <c r="T9" s="84"/>
      <c r="U9" s="84"/>
    </row>
    <row r="10" spans="1:29" s="85" customFormat="1" ht="18.75" x14ac:dyDescent="0.2">
      <c r="A10" s="344" t="s">
        <v>8</v>
      </c>
      <c r="B10" s="344"/>
      <c r="C10" s="344"/>
      <c r="D10" s="99"/>
      <c r="E10" s="99"/>
      <c r="F10" s="99"/>
      <c r="G10" s="99"/>
      <c r="H10" s="84"/>
      <c r="I10" s="84"/>
      <c r="J10" s="84"/>
      <c r="K10" s="84"/>
      <c r="L10" s="84"/>
      <c r="M10" s="84"/>
      <c r="N10" s="84"/>
      <c r="O10" s="84"/>
      <c r="P10" s="84"/>
      <c r="Q10" s="84"/>
      <c r="R10" s="84"/>
      <c r="S10" s="84"/>
      <c r="T10" s="84"/>
      <c r="U10" s="84"/>
    </row>
    <row r="11" spans="1:29" s="85" customFormat="1" ht="18.75" x14ac:dyDescent="0.2">
      <c r="A11" s="348"/>
      <c r="B11" s="348"/>
      <c r="C11" s="348"/>
      <c r="D11" s="112"/>
      <c r="E11" s="112"/>
      <c r="F11" s="112"/>
      <c r="G11" s="112"/>
      <c r="H11" s="84"/>
      <c r="I11" s="84"/>
      <c r="J11" s="84"/>
      <c r="K11" s="84"/>
      <c r="L11" s="84"/>
      <c r="M11" s="84"/>
      <c r="N11" s="84"/>
      <c r="O11" s="84"/>
      <c r="P11" s="84"/>
      <c r="Q11" s="84"/>
      <c r="R11" s="84"/>
      <c r="S11" s="84"/>
      <c r="T11" s="84"/>
      <c r="U11" s="84"/>
    </row>
    <row r="12" spans="1:29" s="85" customFormat="1" ht="18.75" x14ac:dyDescent="0.2">
      <c r="A12" s="360" t="str">
        <f>'1. паспорт местоположение'!A12:C12</f>
        <v>M_TP3400.VL.0075</v>
      </c>
      <c r="B12" s="360"/>
      <c r="C12" s="360"/>
      <c r="D12" s="83"/>
      <c r="E12" s="83"/>
      <c r="F12" s="83"/>
      <c r="G12" s="83"/>
      <c r="H12" s="84"/>
      <c r="I12" s="84"/>
      <c r="J12" s="84"/>
      <c r="K12" s="84"/>
      <c r="L12" s="84"/>
      <c r="M12" s="84"/>
      <c r="N12" s="84"/>
      <c r="O12" s="84"/>
      <c r="P12" s="84"/>
      <c r="Q12" s="84"/>
      <c r="R12" s="84"/>
      <c r="S12" s="84"/>
      <c r="T12" s="84"/>
      <c r="U12" s="84"/>
    </row>
    <row r="13" spans="1:29" s="85" customFormat="1" ht="18.75" x14ac:dyDescent="0.2">
      <c r="A13" s="344" t="s">
        <v>7</v>
      </c>
      <c r="B13" s="344"/>
      <c r="C13" s="344"/>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49"/>
      <c r="B14" s="349"/>
      <c r="C14" s="349"/>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1" t="str">
        <f>'1. паспорт местоположение'!A15:C15</f>
        <v>Реконструкция ВЛ-0.4кВ  н.п.Новоатьялово Ялуторовского РЭС Южного ТПО (реконструкция  ВЛИ-0,4 кВ - 6.16км)</v>
      </c>
      <c r="B15" s="361"/>
      <c r="C15" s="361"/>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4" t="s">
        <v>6</v>
      </c>
      <c r="B16" s="344"/>
      <c r="C16" s="344"/>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5"/>
      <c r="B17" s="345"/>
      <c r="C17" s="345"/>
      <c r="D17" s="103"/>
      <c r="E17" s="103"/>
      <c r="F17" s="103"/>
      <c r="G17" s="103"/>
      <c r="H17" s="103"/>
      <c r="I17" s="103"/>
      <c r="J17" s="103"/>
      <c r="K17" s="103"/>
      <c r="L17" s="103"/>
      <c r="M17" s="103"/>
      <c r="N17" s="103"/>
      <c r="O17" s="103"/>
      <c r="P17" s="103"/>
      <c r="Q17" s="103"/>
      <c r="R17" s="103"/>
    </row>
    <row r="18" spans="1:21" s="102" customFormat="1" ht="27.75" customHeight="1" x14ac:dyDescent="0.2">
      <c r="A18" s="346" t="s">
        <v>406</v>
      </c>
      <c r="B18" s="346"/>
      <c r="C18" s="34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546</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565</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565</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575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566</v>
      </c>
      <c r="D26" s="109"/>
      <c r="E26" s="109"/>
      <c r="F26" s="109"/>
      <c r="G26" s="109"/>
      <c r="H26" s="109"/>
      <c r="I26" s="109"/>
      <c r="J26" s="109"/>
      <c r="K26" s="109"/>
      <c r="L26" s="109"/>
      <c r="M26" s="109"/>
      <c r="N26" s="109"/>
      <c r="O26" s="109"/>
      <c r="P26" s="109"/>
      <c r="Q26" s="109"/>
      <c r="R26" s="109"/>
      <c r="S26" s="109"/>
      <c r="T26" s="109"/>
      <c r="U26" s="109"/>
    </row>
    <row r="27" spans="1:21" ht="409.5" x14ac:dyDescent="0.25">
      <c r="A27" s="295" t="s">
        <v>58</v>
      </c>
      <c r="B27" s="297" t="s">
        <v>419</v>
      </c>
      <c r="C27" s="290"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538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84"/>
      <c r="AB6" s="84"/>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84"/>
      <c r="AB7" s="84"/>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83"/>
      <c r="AB8" s="83"/>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99"/>
      <c r="AB9" s="99"/>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84"/>
      <c r="AB10" s="84"/>
    </row>
    <row r="11" spans="1:28" x14ac:dyDescent="0.25">
      <c r="A11" s="360" t="str">
        <f>'3.3 паспорт описание'!A12:C12</f>
        <v>M_TP3400.VL.0075</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83"/>
      <c r="AB11" s="83"/>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99"/>
      <c r="AB12" s="99"/>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55"/>
      <c r="AB13" s="155"/>
    </row>
    <row r="14" spans="1:28" x14ac:dyDescent="0.25">
      <c r="A14" s="360" t="str">
        <f>'3.3 паспорт описание'!A15:C15</f>
        <v>Реконструкция ВЛ-0.4кВ  н.п.Новоатьялово Ялуторовского РЭС Южного ТПО (реконструкция  ВЛИ-0,4 кВ - 6.16км)</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83"/>
      <c r="AB14" s="83"/>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1" t="s">
        <v>9</v>
      </c>
      <c r="B7" s="391"/>
      <c r="C7" s="391"/>
      <c r="D7" s="391"/>
      <c r="E7" s="391"/>
      <c r="F7" s="391"/>
      <c r="G7" s="391"/>
      <c r="H7" s="391"/>
      <c r="I7" s="391"/>
      <c r="J7" s="391"/>
      <c r="K7" s="391"/>
      <c r="L7" s="391"/>
      <c r="M7" s="391"/>
      <c r="N7" s="391"/>
      <c r="O7" s="391"/>
      <c r="P7" s="12"/>
      <c r="Q7" s="12"/>
      <c r="R7" s="12"/>
      <c r="S7" s="12"/>
      <c r="T7" s="12"/>
      <c r="U7" s="12"/>
      <c r="V7" s="12"/>
      <c r="W7" s="12"/>
      <c r="X7" s="12"/>
      <c r="Y7" s="12"/>
      <c r="Z7" s="12"/>
    </row>
    <row r="8" spans="1:28" s="11" customFormat="1" ht="18.75" x14ac:dyDescent="0.2">
      <c r="A8" s="391"/>
      <c r="B8" s="391"/>
      <c r="C8" s="391"/>
      <c r="D8" s="391"/>
      <c r="E8" s="391"/>
      <c r="F8" s="391"/>
      <c r="G8" s="391"/>
      <c r="H8" s="391"/>
      <c r="I8" s="391"/>
      <c r="J8" s="391"/>
      <c r="K8" s="391"/>
      <c r="L8" s="391"/>
      <c r="M8" s="391"/>
      <c r="N8" s="391"/>
      <c r="O8" s="391"/>
      <c r="P8" s="12"/>
      <c r="Q8" s="12"/>
      <c r="R8" s="12"/>
      <c r="S8" s="12"/>
      <c r="T8" s="12"/>
      <c r="U8" s="12"/>
      <c r="V8" s="12"/>
      <c r="W8" s="12"/>
      <c r="X8" s="12"/>
      <c r="Y8" s="12"/>
      <c r="Z8" s="12"/>
    </row>
    <row r="9" spans="1:28" s="11"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84" t="s">
        <v>8</v>
      </c>
      <c r="B10" s="384"/>
      <c r="C10" s="384"/>
      <c r="D10" s="384"/>
      <c r="E10" s="384"/>
      <c r="F10" s="384"/>
      <c r="G10" s="384"/>
      <c r="H10" s="384"/>
      <c r="I10" s="384"/>
      <c r="J10" s="384"/>
      <c r="K10" s="384"/>
      <c r="L10" s="384"/>
      <c r="M10" s="384"/>
      <c r="N10" s="384"/>
      <c r="O10" s="384"/>
      <c r="P10" s="12"/>
      <c r="Q10" s="12"/>
      <c r="R10" s="12"/>
      <c r="S10" s="12"/>
      <c r="T10" s="12"/>
      <c r="U10" s="12"/>
      <c r="V10" s="12"/>
      <c r="W10" s="12"/>
      <c r="X10" s="12"/>
      <c r="Y10" s="12"/>
      <c r="Z10" s="12"/>
    </row>
    <row r="11" spans="1:28" s="11" customFormat="1" ht="18.75" x14ac:dyDescent="0.2">
      <c r="A11" s="391"/>
      <c r="B11" s="391"/>
      <c r="C11" s="391"/>
      <c r="D11" s="391"/>
      <c r="E11" s="391"/>
      <c r="F11" s="391"/>
      <c r="G11" s="391"/>
      <c r="H11" s="391"/>
      <c r="I11" s="391"/>
      <c r="J11" s="391"/>
      <c r="K11" s="391"/>
      <c r="L11" s="391"/>
      <c r="M11" s="391"/>
      <c r="N11" s="391"/>
      <c r="O11" s="391"/>
      <c r="P11" s="12"/>
      <c r="Q11" s="12"/>
      <c r="R11" s="12"/>
      <c r="S11" s="12"/>
      <c r="T11" s="12"/>
      <c r="U11" s="12"/>
      <c r="V11" s="12"/>
      <c r="W11" s="12"/>
      <c r="X11" s="12"/>
      <c r="Y11" s="12"/>
      <c r="Z11" s="12"/>
    </row>
    <row r="12" spans="1:28" s="11" customFormat="1" ht="18.75" x14ac:dyDescent="0.2">
      <c r="A12" s="383" t="str">
        <f>'3.4. Паспорт надежность'!A11:Z11</f>
        <v>M_TP3400.VL.0075</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x14ac:dyDescent="0.2">
      <c r="A13" s="384" t="s">
        <v>7</v>
      </c>
      <c r="B13" s="384"/>
      <c r="C13" s="384"/>
      <c r="D13" s="384"/>
      <c r="E13" s="384"/>
      <c r="F13" s="384"/>
      <c r="G13" s="384"/>
      <c r="H13" s="384"/>
      <c r="I13" s="384"/>
      <c r="J13" s="384"/>
      <c r="K13" s="384"/>
      <c r="L13" s="384"/>
      <c r="M13" s="384"/>
      <c r="N13" s="384"/>
      <c r="O13" s="384"/>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12" x14ac:dyDescent="0.2">
      <c r="A15" s="383" t="str">
        <f>'3.4. Паспорт надежность'!A14:Z14</f>
        <v>Реконструкция ВЛ-0.4кВ  н.п.Новоатьялово Ялуторовского РЭС Южного ТПО (реконструкция  ВЛИ-0,4 кВ - 6.16км)</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6</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86" t="s">
        <v>415</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87" t="s">
        <v>5</v>
      </c>
      <c r="B19" s="387" t="s">
        <v>88</v>
      </c>
      <c r="C19" s="387" t="s">
        <v>87</v>
      </c>
      <c r="D19" s="387" t="s">
        <v>76</v>
      </c>
      <c r="E19" s="388" t="s">
        <v>86</v>
      </c>
      <c r="F19" s="389"/>
      <c r="G19" s="389"/>
      <c r="H19" s="389"/>
      <c r="I19" s="390"/>
      <c r="J19" s="387" t="s">
        <v>85</v>
      </c>
      <c r="K19" s="387"/>
      <c r="L19" s="387"/>
      <c r="M19" s="387"/>
      <c r="N19" s="387"/>
      <c r="O19" s="387"/>
      <c r="P19" s="3"/>
      <c r="Q19" s="3"/>
      <c r="R19" s="3"/>
      <c r="S19" s="3"/>
      <c r="T19" s="3"/>
      <c r="U19" s="3"/>
      <c r="V19" s="3"/>
      <c r="W19" s="3"/>
    </row>
    <row r="20" spans="1:26" s="2" customFormat="1" ht="51" customHeight="1" x14ac:dyDescent="0.2">
      <c r="A20" s="387"/>
      <c r="B20" s="387"/>
      <c r="C20" s="387"/>
      <c r="D20" s="38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0"/>
  <sheetViews>
    <sheetView view="pageBreakPreview" zoomScale="55" zoomScaleNormal="100" zoomScaleSheetLayoutView="55" zoomScalePageLayoutView="50" workbookViewId="0">
      <selection activeCell="A18" sqref="A18:AR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6"/>
      <c r="V1" s="396"/>
      <c r="W1" s="396"/>
      <c r="X1" s="396"/>
      <c r="Y1" s="396"/>
    </row>
    <row r="2" spans="1:25" s="244" customFormat="1" ht="27.75" x14ac:dyDescent="0.4">
      <c r="A2" s="73"/>
      <c r="B2" s="73"/>
      <c r="C2" s="73"/>
      <c r="D2" s="73"/>
      <c r="E2" s="73"/>
      <c r="F2" s="73"/>
      <c r="G2" s="73"/>
      <c r="H2" s="73"/>
      <c r="I2" s="73"/>
      <c r="J2" s="85"/>
      <c r="K2" s="85"/>
      <c r="L2" s="97" t="s">
        <v>10</v>
      </c>
      <c r="T2" s="170"/>
      <c r="U2" s="396"/>
      <c r="V2" s="396"/>
      <c r="W2" s="396"/>
      <c r="X2" s="396"/>
      <c r="Y2" s="396"/>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30"/>
      <c r="V4" s="330"/>
      <c r="W4" s="330"/>
      <c r="X4" s="330"/>
      <c r="Y4" s="330"/>
    </row>
    <row r="5" spans="1:25" s="244" customFormat="1" ht="27.75" x14ac:dyDescent="0.4">
      <c r="A5" s="350" t="s">
        <v>533</v>
      </c>
      <c r="B5" s="350"/>
      <c r="C5" s="350"/>
      <c r="D5" s="350"/>
      <c r="E5" s="350"/>
      <c r="F5" s="350"/>
      <c r="G5" s="350"/>
      <c r="H5" s="350"/>
      <c r="I5" s="350"/>
      <c r="J5" s="350"/>
      <c r="K5" s="350"/>
      <c r="L5" s="350"/>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8" t="s">
        <v>9</v>
      </c>
      <c r="B7" s="348"/>
      <c r="C7" s="348"/>
      <c r="D7" s="348"/>
      <c r="E7" s="348"/>
      <c r="F7" s="348"/>
      <c r="G7" s="348"/>
      <c r="H7" s="348"/>
      <c r="I7" s="348"/>
      <c r="J7" s="348"/>
      <c r="K7" s="348"/>
      <c r="L7" s="348"/>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43" t="str">
        <f>'1. паспорт местоположение'!A9:C9</f>
        <v>АО "Россети Тюмень"</v>
      </c>
      <c r="B9" s="343"/>
      <c r="C9" s="343"/>
      <c r="D9" s="343"/>
      <c r="E9" s="343"/>
      <c r="F9" s="343"/>
      <c r="G9" s="343"/>
      <c r="H9" s="343"/>
      <c r="I9" s="343"/>
      <c r="J9" s="343"/>
      <c r="K9" s="343"/>
      <c r="L9" s="343"/>
      <c r="T9" s="170"/>
      <c r="U9" s="396"/>
      <c r="V9" s="396"/>
      <c r="W9" s="396"/>
      <c r="X9" s="396"/>
      <c r="Y9" s="396"/>
    </row>
    <row r="10" spans="1:25" s="244" customFormat="1" ht="27.75" x14ac:dyDescent="0.4">
      <c r="A10" s="344" t="s">
        <v>8</v>
      </c>
      <c r="B10" s="344"/>
      <c r="C10" s="344"/>
      <c r="D10" s="344"/>
      <c r="E10" s="344"/>
      <c r="F10" s="344"/>
      <c r="G10" s="344"/>
      <c r="H10" s="344"/>
      <c r="I10" s="344"/>
      <c r="J10" s="344"/>
      <c r="K10" s="344"/>
      <c r="L10" s="344"/>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43" t="str">
        <f>'1. паспорт местоположение'!A12:C12</f>
        <v>M_TP3400.VL.0075</v>
      </c>
      <c r="B12" s="343"/>
      <c r="C12" s="343"/>
      <c r="D12" s="343"/>
      <c r="E12" s="343"/>
      <c r="F12" s="343"/>
      <c r="G12" s="343"/>
      <c r="H12" s="343"/>
      <c r="I12" s="343"/>
      <c r="J12" s="343"/>
      <c r="K12" s="343"/>
      <c r="L12" s="343"/>
      <c r="T12" s="245"/>
      <c r="U12" s="245"/>
      <c r="V12" s="246"/>
      <c r="W12" s="245"/>
      <c r="X12" s="245"/>
      <c r="Y12" s="245"/>
    </row>
    <row r="13" spans="1:25" s="244" customFormat="1" ht="27.75" customHeight="1" x14ac:dyDescent="0.4">
      <c r="A13" s="344" t="s">
        <v>7</v>
      </c>
      <c r="B13" s="344"/>
      <c r="C13" s="344"/>
      <c r="D13" s="344"/>
      <c r="E13" s="344"/>
      <c r="F13" s="344"/>
      <c r="G13" s="344"/>
      <c r="H13" s="344"/>
      <c r="I13" s="344"/>
      <c r="J13" s="344"/>
      <c r="K13" s="344"/>
      <c r="L13" s="344"/>
      <c r="T13" s="174"/>
      <c r="U13" s="394"/>
      <c r="V13" s="394"/>
      <c r="W13" s="394"/>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5" t="str">
        <f>'1. паспорт местоположение'!A15:C15</f>
        <v>Реконструкция ВЛ-0.4кВ  н.п.Новоатьялово Ялуторовского РЭС Южного ТПО (реконструкция  ВЛИ-0,4 кВ - 6.16км)</v>
      </c>
      <c r="B15" s="395"/>
      <c r="C15" s="395"/>
      <c r="D15" s="395"/>
      <c r="E15" s="395"/>
      <c r="F15" s="395"/>
      <c r="G15" s="395"/>
      <c r="H15" s="395"/>
      <c r="I15" s="395"/>
      <c r="J15" s="395"/>
      <c r="K15" s="395"/>
      <c r="L15" s="395"/>
      <c r="T15" s="170"/>
      <c r="U15" s="245"/>
      <c r="V15" s="245"/>
      <c r="W15" s="245"/>
      <c r="X15" s="245"/>
      <c r="Y15" s="245"/>
    </row>
    <row r="16" spans="1:25" s="244" customFormat="1" ht="27.75" x14ac:dyDescent="0.4">
      <c r="A16" s="344" t="s">
        <v>6</v>
      </c>
      <c r="B16" s="344"/>
      <c r="C16" s="344"/>
      <c r="D16" s="344"/>
      <c r="E16" s="344"/>
      <c r="F16" s="344"/>
      <c r="G16" s="344"/>
      <c r="H16" s="344"/>
      <c r="I16" s="344"/>
      <c r="J16" s="344"/>
      <c r="K16" s="344"/>
      <c r="L16" s="344"/>
      <c r="T16" s="175"/>
      <c r="U16" s="396"/>
      <c r="V16" s="396"/>
      <c r="W16" s="396"/>
      <c r="X16" s="170"/>
      <c r="Y16" s="170"/>
    </row>
    <row r="17" spans="1:53" ht="27.75" x14ac:dyDescent="0.4">
      <c r="A17" s="176"/>
      <c r="B17" s="113"/>
      <c r="K17" s="177"/>
      <c r="T17" s="170"/>
      <c r="U17" s="396"/>
      <c r="V17" s="396"/>
      <c r="W17" s="396"/>
      <c r="X17" s="170"/>
      <c r="Y17" s="170"/>
    </row>
    <row r="18" spans="1:53" ht="27.75" x14ac:dyDescent="0.4">
      <c r="A18" s="395" t="s">
        <v>576</v>
      </c>
      <c r="B18" s="395"/>
      <c r="C18" s="395"/>
      <c r="D18" s="395"/>
      <c r="E18" s="395"/>
      <c r="F18" s="395"/>
      <c r="G18" s="395"/>
      <c r="H18" s="395"/>
      <c r="I18" s="395"/>
      <c r="J18" s="395"/>
      <c r="K18" s="395"/>
      <c r="L18" s="395"/>
      <c r="M18" s="244"/>
      <c r="N18" s="244"/>
      <c r="O18" s="244"/>
      <c r="P18" s="244"/>
      <c r="Q18" s="244"/>
      <c r="R18" s="244"/>
      <c r="S18" s="244"/>
      <c r="T18" s="170"/>
      <c r="U18" s="245"/>
      <c r="V18" s="245"/>
      <c r="W18" s="245"/>
      <c r="X18" s="245"/>
      <c r="Y18" s="245"/>
      <c r="Z18" s="244"/>
      <c r="AA18" s="244"/>
      <c r="AB18" s="244"/>
      <c r="AC18" s="244"/>
      <c r="AD18" s="244"/>
      <c r="AE18" s="244"/>
      <c r="AF18" s="244"/>
      <c r="AG18" s="244"/>
      <c r="AH18" s="244"/>
      <c r="AI18" s="244"/>
      <c r="AJ18" s="244"/>
      <c r="AK18" s="244"/>
      <c r="AL18" s="244"/>
      <c r="AM18" s="244"/>
      <c r="AN18" s="244"/>
      <c r="AO18" s="244"/>
      <c r="AP18" s="244"/>
      <c r="AQ18" s="244"/>
      <c r="AR18" s="244"/>
      <c r="AS18" s="113"/>
      <c r="AT18" s="113"/>
      <c r="AU18" s="113"/>
      <c r="AV18" s="113"/>
      <c r="AW18" s="113"/>
      <c r="AX18" s="113"/>
      <c r="AY18" s="113"/>
      <c r="AZ18" s="113"/>
      <c r="BA18" s="113"/>
    </row>
    <row r="19" spans="1:53" ht="27.75" x14ac:dyDescent="0.4">
      <c r="D19" s="176"/>
      <c r="U19" s="170"/>
      <c r="V19" s="170"/>
      <c r="W19" s="170" t="s">
        <v>477</v>
      </c>
      <c r="X19" s="170"/>
      <c r="Y19" s="170"/>
    </row>
    <row r="20" spans="1:53" ht="16.5" thickBot="1" x14ac:dyDescent="0.3">
      <c r="A20" s="178" t="s">
        <v>292</v>
      </c>
      <c r="B20" s="178" t="s">
        <v>0</v>
      </c>
      <c r="D20" s="179"/>
      <c r="E20" s="180"/>
      <c r="F20" s="180"/>
      <c r="G20" s="180"/>
      <c r="H20" s="180"/>
    </row>
    <row r="21" spans="1:53" x14ac:dyDescent="0.25">
      <c r="A21" s="181" t="s">
        <v>453</v>
      </c>
      <c r="B21" s="182">
        <f>'6.2. Паспорт фин осв ввод '!D30*1000000</f>
        <v>10701280</v>
      </c>
    </row>
    <row r="22" spans="1:53" x14ac:dyDescent="0.25">
      <c r="A22" s="183" t="s">
        <v>290</v>
      </c>
      <c r="B22" s="184">
        <v>0</v>
      </c>
    </row>
    <row r="23" spans="1:53" x14ac:dyDescent="0.25">
      <c r="A23" s="183" t="s">
        <v>288</v>
      </c>
      <c r="B23" s="184">
        <v>50</v>
      </c>
      <c r="D23" s="176" t="s">
        <v>291</v>
      </c>
      <c r="E23" s="185"/>
      <c r="F23" s="185"/>
    </row>
    <row r="24" spans="1:53" ht="16.5" thickBot="1" x14ac:dyDescent="0.3">
      <c r="A24" s="186" t="s">
        <v>286</v>
      </c>
      <c r="B24" s="187">
        <v>1</v>
      </c>
      <c r="D24" s="397" t="s">
        <v>289</v>
      </c>
      <c r="E24" s="397"/>
      <c r="F24" s="188">
        <f>SUM(B91:AZ91)</f>
        <v>11.88409226974351</v>
      </c>
      <c r="K24" s="129"/>
      <c r="N24" s="189"/>
    </row>
    <row r="25" spans="1:53" x14ac:dyDescent="0.25">
      <c r="A25" s="181" t="s">
        <v>285</v>
      </c>
      <c r="B25" s="190">
        <f>-C62</f>
        <v>12403.413772484366</v>
      </c>
      <c r="D25" s="397" t="s">
        <v>287</v>
      </c>
      <c r="E25" s="397"/>
      <c r="F25" s="188" t="str">
        <f>IF(SUM(B92:AZ92)=0,"не окупается",SUM(B92:AZ92))</f>
        <v>не окупается</v>
      </c>
      <c r="K25" s="129"/>
    </row>
    <row r="26" spans="1:53" x14ac:dyDescent="0.25">
      <c r="A26" s="183" t="s">
        <v>454</v>
      </c>
      <c r="B26" s="191">
        <v>6</v>
      </c>
      <c r="D26" s="397" t="s">
        <v>455</v>
      </c>
      <c r="E26" s="397"/>
      <c r="F26" s="192">
        <f>AZ89</f>
        <v>-5746931.0810428578</v>
      </c>
      <c r="K26" s="129"/>
    </row>
    <row r="27" spans="1:53" x14ac:dyDescent="0.25">
      <c r="A27" s="183" t="s">
        <v>284</v>
      </c>
      <c r="B27" s="191">
        <v>6</v>
      </c>
      <c r="D27" s="397" t="s">
        <v>456</v>
      </c>
      <c r="E27" s="397"/>
      <c r="F27" s="243" t="str">
        <f>IF(F26&gt;0,"да","нет")</f>
        <v>нет</v>
      </c>
      <c r="K27" s="129"/>
    </row>
    <row r="28" spans="1:53" x14ac:dyDescent="0.25">
      <c r="A28" s="183" t="s">
        <v>263</v>
      </c>
      <c r="B28" s="191">
        <f>-C63</f>
        <v>230.2925918644068</v>
      </c>
    </row>
    <row r="29" spans="1:53" x14ac:dyDescent="0.25">
      <c r="A29" s="183" t="s">
        <v>283</v>
      </c>
      <c r="B29" s="191">
        <v>1</v>
      </c>
    </row>
    <row r="30" spans="1:53" x14ac:dyDescent="0.25">
      <c r="A30" s="183" t="s">
        <v>282</v>
      </c>
      <c r="B30" s="191">
        <v>1</v>
      </c>
    </row>
    <row r="31" spans="1:53" x14ac:dyDescent="0.25">
      <c r="A31" s="193" t="s">
        <v>457</v>
      </c>
      <c r="B31" s="194">
        <v>2.1999999999999999E-2</v>
      </c>
    </row>
    <row r="32" spans="1:53"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-245707.58476434872</v>
      </c>
      <c r="D61" s="123">
        <f t="shared" ref="D61:AZ61" si="6">SUM(D62:D67)</f>
        <v>-243362.48254197589</v>
      </c>
      <c r="E61" s="123">
        <f t="shared" si="6"/>
        <v>-241015.38484692504</v>
      </c>
      <c r="F61" s="123">
        <f t="shared" si="6"/>
        <v>-238668.50265885724</v>
      </c>
      <c r="G61" s="123">
        <f t="shared" si="6"/>
        <v>-236321.8430935691</v>
      </c>
      <c r="H61" s="123">
        <f t="shared" si="6"/>
        <v>-233975.41181320162</v>
      </c>
      <c r="I61" s="123">
        <f t="shared" si="6"/>
        <v>-244032.62981490753</v>
      </c>
      <c r="J61" s="123">
        <f t="shared" si="6"/>
        <v>-241686.67661900568</v>
      </c>
      <c r="K61" s="123">
        <f t="shared" si="6"/>
        <v>-239340.9732752268</v>
      </c>
      <c r="L61" s="123">
        <f t="shared" si="6"/>
        <v>-236995.52727913455</v>
      </c>
      <c r="M61" s="123">
        <f t="shared" si="6"/>
        <v>-235040.91685889798</v>
      </c>
      <c r="N61" s="123">
        <f t="shared" si="6"/>
        <v>-232707.7260663159</v>
      </c>
      <c r="O61" s="123">
        <f t="shared" si="6"/>
        <v>-242778.58177044068</v>
      </c>
      <c r="P61" s="123">
        <f t="shared" si="6"/>
        <v>-240446.67540803028</v>
      </c>
      <c r="Q61" s="123">
        <f t="shared" si="6"/>
        <v>-238115.44030274762</v>
      </c>
      <c r="R61" s="123">
        <f t="shared" si="6"/>
        <v>-235784.89659230644</v>
      </c>
      <c r="S61" s="123">
        <f t="shared" si="6"/>
        <v>-233455.06501855204</v>
      </c>
      <c r="T61" s="123">
        <f t="shared" si="6"/>
        <v>-231125.96694558501</v>
      </c>
      <c r="U61" s="123">
        <f t="shared" si="6"/>
        <v>-241201.03815091334</v>
      </c>
      <c r="V61" s="123">
        <f t="shared" si="6"/>
        <v>-238873.47375474262</v>
      </c>
      <c r="W61" s="123">
        <f t="shared" si="6"/>
        <v>-237439.03084917224</v>
      </c>
      <c r="X61" s="123">
        <f t="shared" si="6"/>
        <v>-235139.86312994931</v>
      </c>
      <c r="Y61" s="123">
        <f t="shared" si="6"/>
        <v>-232842.34882714963</v>
      </c>
      <c r="Z61" s="123">
        <f t="shared" si="6"/>
        <v>-230546.53754326605</v>
      </c>
      <c r="AA61" s="123">
        <f t="shared" si="6"/>
        <v>-228252.48036886589</v>
      </c>
      <c r="AB61" s="123">
        <f t="shared" si="6"/>
        <v>-225960.22992723377</v>
      </c>
      <c r="AC61" s="123">
        <f t="shared" si="6"/>
        <v>-223669.84042035262</v>
      </c>
      <c r="AD61" s="123">
        <f t="shared" si="6"/>
        <v>-221381.36767626513</v>
      </c>
      <c r="AE61" s="123">
        <f t="shared" si="6"/>
        <v>-219094.86919785495</v>
      </c>
      <c r="AF61" s="123">
        <f t="shared" si="6"/>
        <v>-216810.40421309246</v>
      </c>
      <c r="AG61" s="123">
        <f t="shared" si="6"/>
        <v>-214528.03372678711</v>
      </c>
      <c r="AH61" s="123">
        <f t="shared" si="6"/>
        <v>-212247.82057389262</v>
      </c>
      <c r="AI61" s="123">
        <f t="shared" si="6"/>
        <v>-209969.82947441126</v>
      </c>
      <c r="AJ61" s="123">
        <f t="shared" si="6"/>
        <v>-207694.12708994548</v>
      </c>
      <c r="AK61" s="123">
        <f t="shared" si="6"/>
        <v>-205420.78208194571</v>
      </c>
      <c r="AL61" s="123">
        <f t="shared" si="6"/>
        <v>-203149.86517170598</v>
      </c>
      <c r="AM61" s="123">
        <f t="shared" si="6"/>
        <v>-200881.44920215901</v>
      </c>
      <c r="AN61" s="123">
        <f t="shared" si="6"/>
        <v>-198615.60920152569</v>
      </c>
      <c r="AO61" s="123">
        <f t="shared" si="6"/>
        <v>-196352.42244887335</v>
      </c>
      <c r="AP61" s="123">
        <f t="shared" si="6"/>
        <v>-194091.96854164143</v>
      </c>
      <c r="AQ61" s="123">
        <f t="shared" si="6"/>
        <v>-191834.32946519251</v>
      </c>
      <c r="AR61" s="123">
        <f t="shared" si="6"/>
        <v>-189579.58966445018</v>
      </c>
      <c r="AS61" s="123">
        <f t="shared" si="6"/>
        <v>-187327.83611768557</v>
      </c>
      <c r="AT61" s="123">
        <f t="shared" si="6"/>
        <v>-185079.15841251798</v>
      </c>
      <c r="AU61" s="123">
        <f t="shared" si="6"/>
        <v>-182833.64882419544</v>
      </c>
      <c r="AV61" s="123">
        <f t="shared" si="6"/>
        <v>-180591.40239622316</v>
      </c>
      <c r="AW61" s="123">
        <f t="shared" si="6"/>
        <v>-178352.51702341175</v>
      </c>
      <c r="AX61" s="123">
        <f t="shared" si="6"/>
        <v>-176117.09353741599</v>
      </c>
      <c r="AY61" s="123">
        <f t="shared" si="6"/>
        <v>-173885.23579484032</v>
      </c>
      <c r="AZ61" s="123">
        <f t="shared" si="6"/>
        <v>-171657.05076798741</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-233073.87839999996</v>
      </c>
      <c r="D67" s="123">
        <f>-(($B$21+$B$22)*$B$24+($B$21+$B$22)*$B$24+SUM($B$69:D69))/2*$B31</f>
        <v>-230719.5968</v>
      </c>
      <c r="E67" s="123">
        <f>-(($B$21+$B$22)*$B$24+($B$21+$B$22)*$B$24+SUM($B$69:E69))/2*$B31</f>
        <v>-228365.31519999998</v>
      </c>
      <c r="F67" s="123">
        <f>-(($B$21+$B$22)*$B$24+($B$21+$B$22)*$B$24+SUM($B$69:F69))/2*$B31</f>
        <v>-226011.0336</v>
      </c>
      <c r="G67" s="123">
        <f>-(($B$21+$B$22)*$B$24+($B$21+$B$22)*$B$24+SUM($B$69:G69))/2*$B31</f>
        <v>-223656.75199999998</v>
      </c>
      <c r="H67" s="123">
        <f>-(($B$21+$B$22)*$B$24+($B$21+$B$22)*$B$24+SUM($B$69:H69))/2*$B31</f>
        <v>-221302.47039999996</v>
      </c>
      <c r="I67" s="123">
        <f>-(($B$21+$B$22)*$B$24+($B$21+$B$22)*$B$24+SUM($B$69:I69))/2*$B31</f>
        <v>-218948.1888</v>
      </c>
      <c r="J67" s="123">
        <f>-(($B$21+$B$22)*$B$24+($B$21+$B$22)*$B$24+SUM($B$69:J69))/2*$B31</f>
        <v>-216593.90719999999</v>
      </c>
      <c r="K67" s="123">
        <f>-(($B$21+$B$22)*$B$24+($B$21+$B$22)*$B$24+SUM($B$69:K69))/2*$B31</f>
        <v>-214239.6256</v>
      </c>
      <c r="L67" s="123">
        <f>-(($B$21+$B$22)*$B$24+($B$21+$B$22)*$B$24+SUM($B$69:L69))/2*$B31</f>
        <v>-211885.34399999998</v>
      </c>
      <c r="M67" s="123">
        <f>-(($B$21+$B$22)*$B$24+($B$21+$B$22)*$B$24+SUM($B$69:M69))/2*$B31</f>
        <v>-209531.06239999997</v>
      </c>
      <c r="N67" s="123">
        <f>-(($B$21+$B$22)*$B$24+($B$21+$B$22)*$B$24+SUM($B$69:N69))/2*$B31</f>
        <v>-207176.78080000001</v>
      </c>
      <c r="O67" s="123">
        <f>-(($B$21+$B$22)*$B$24+($B$21+$B$22)*$B$24+SUM($B$69:O69))/2*$B31</f>
        <v>-204822.49919999999</v>
      </c>
      <c r="P67" s="123">
        <f>-(($B$21+$B$22)*$B$24+($B$21+$B$22)*$B$24+SUM($B$69:P69))/2*$B31</f>
        <v>-202468.21759999997</v>
      </c>
      <c r="Q67" s="123">
        <f>-(($B$21+$B$22)*$B$24+($B$21+$B$22)*$B$24+SUM($B$69:Q69))/2*$B31</f>
        <v>-200113.93599999999</v>
      </c>
      <c r="R67" s="123">
        <f>-(($B$21+$B$22)*$B$24+($B$21+$B$22)*$B$24+SUM($B$69:R69))/2*$B31</f>
        <v>-197759.65439999997</v>
      </c>
      <c r="S67" s="123">
        <f>-(($B$21+$B$22)*$B$24+($B$21+$B$22)*$B$24+SUM($B$69:S69))/2*$B31</f>
        <v>-195405.37279999995</v>
      </c>
      <c r="T67" s="123">
        <f>-(($B$21+$B$22)*$B$24+($B$21+$B$22)*$B$24+SUM($B$69:T69))/2*$B31</f>
        <v>-193051.09119999997</v>
      </c>
      <c r="U67" s="123">
        <f>-(($B$21+$B$22)*$B$24+($B$21+$B$22)*$B$24+SUM($B$69:U69))/2*$B31</f>
        <v>-190696.80959999998</v>
      </c>
      <c r="V67" s="123">
        <f>-(($B$21+$B$22)*$B$24+($B$21+$B$22)*$B$24+SUM($B$69:V69))/2*$B31</f>
        <v>-188342.52799999999</v>
      </c>
      <c r="W67" s="123">
        <f>-(($B$21+$B$22)*$B$24+($B$21+$B$22)*$B$24+SUM($B$69:W69))/2*$B31</f>
        <v>-185988.24639999997</v>
      </c>
      <c r="X67" s="123">
        <f>-(($B$21+$B$22)*$B$24+($B$21+$B$22)*$B$24+SUM($B$69:X69))/2*$B31</f>
        <v>-183633.96479999999</v>
      </c>
      <c r="Y67" s="123">
        <f>-(($B$21+$B$22)*$B$24+($B$21+$B$22)*$B$24+SUM($B$69:Y69))/2*$B31</f>
        <v>-181279.68319999997</v>
      </c>
      <c r="Z67" s="123">
        <f>-(($B$21+$B$22)*$B$24+($B$21+$B$22)*$B$24+SUM($B$69:Z69))/2*$B31</f>
        <v>-178925.40160000001</v>
      </c>
      <c r="AA67" s="123">
        <f>-(($B$21+$B$22)*$B$24+($B$21+$B$22)*$B$24+SUM($B$69:AA69))/2*$B31</f>
        <v>-176571.12</v>
      </c>
      <c r="AB67" s="123">
        <f>-(($B$21+$B$22)*$B$24+($B$21+$B$22)*$B$24+SUM($B$69:AB69))/2*$B31</f>
        <v>-174216.83840000001</v>
      </c>
      <c r="AC67" s="123">
        <f>-(($B$21+$B$22)*$B$24+($B$21+$B$22)*$B$24+SUM($B$69:AC69))/2*$B31</f>
        <v>-171862.55679999999</v>
      </c>
      <c r="AD67" s="123">
        <f>-(($B$21+$B$22)*$B$24+($B$21+$B$22)*$B$24+SUM($B$69:AD69))/2*$B31</f>
        <v>-169508.27520000003</v>
      </c>
      <c r="AE67" s="123">
        <f>-(($B$21+$B$22)*$B$24+($B$21+$B$22)*$B$24+SUM($B$69:AE69))/2*$B31</f>
        <v>-167153.99360000002</v>
      </c>
      <c r="AF67" s="123">
        <f>-(($B$21+$B$22)*$B$24+($B$21+$B$22)*$B$24+SUM($B$69:AF69))/2*$B31</f>
        <v>-164799.71200000003</v>
      </c>
      <c r="AG67" s="123">
        <f>-(($B$21+$B$22)*$B$24+($B$21+$B$22)*$B$24+SUM($B$69:AG69))/2*$B31</f>
        <v>-162445.43040000001</v>
      </c>
      <c r="AH67" s="123">
        <f>-(($B$21+$B$22)*$B$24+($B$21+$B$22)*$B$24+SUM($B$69:AH69))/2*$B31</f>
        <v>-160091.14880000005</v>
      </c>
      <c r="AI67" s="123">
        <f>-(($B$21+$B$22)*$B$24+($B$21+$B$22)*$B$24+SUM($B$69:AI69))/2*$B31</f>
        <v>-157736.86720000004</v>
      </c>
      <c r="AJ67" s="123">
        <f>-(($B$21+$B$22)*$B$24+($B$21+$B$22)*$B$24+SUM($B$69:AJ69))/2*$B31</f>
        <v>-155382.58560000005</v>
      </c>
      <c r="AK67" s="123">
        <f>-(($B$21+$B$22)*$B$24+($B$21+$B$22)*$B$24+SUM($B$69:AK69))/2*$B31</f>
        <v>-153028.30400000003</v>
      </c>
      <c r="AL67" s="123">
        <f>-(($B$21+$B$22)*$B$24+($B$21+$B$22)*$B$24+SUM($B$69:AL69))/2*$B31</f>
        <v>-150674.02240000005</v>
      </c>
      <c r="AM67" s="123">
        <f>-(($B$21+$B$22)*$B$24+($B$21+$B$22)*$B$24+SUM($B$69:AM69))/2*$B31</f>
        <v>-148319.74080000003</v>
      </c>
      <c r="AN67" s="123">
        <f>-(($B$21+$B$22)*$B$24+($B$21+$B$22)*$B$24+SUM($B$69:AN69))/2*$B31</f>
        <v>-145965.45920000007</v>
      </c>
      <c r="AO67" s="123">
        <f>-(($B$21+$B$22)*$B$24+($B$21+$B$22)*$B$24+SUM($B$69:AO69))/2*$B31</f>
        <v>-143611.17760000005</v>
      </c>
      <c r="AP67" s="123">
        <f>-(($B$21+$B$22)*$B$24+($B$21+$B$22)*$B$24+SUM($B$69:AP69))/2*$B31</f>
        <v>-141256.89600000007</v>
      </c>
      <c r="AQ67" s="123">
        <f>-(($B$21+$B$22)*$B$24+($B$21+$B$22)*$B$24+SUM($B$69:AQ69))/2*$B31</f>
        <v>-138902.61440000005</v>
      </c>
      <c r="AR67" s="123">
        <f>-(($B$21+$B$22)*$B$24+($B$21+$B$22)*$B$24+SUM($B$69:AR69))/2*$B31</f>
        <v>-136548.33280000006</v>
      </c>
      <c r="AS67" s="123">
        <f>-(($B$21+$B$22)*$B$24+($B$21+$B$22)*$B$24+SUM($B$69:AS69))/2*$B31</f>
        <v>-134194.05120000007</v>
      </c>
      <c r="AT67" s="123">
        <f>-(($B$21+$B$22)*$B$24+($B$21+$B$22)*$B$24+SUM($B$69:AT69))/2*$B31</f>
        <v>-131839.76960000006</v>
      </c>
      <c r="AU67" s="123">
        <f>-(($B$21+$B$22)*$B$24+($B$21+$B$22)*$B$24+SUM($B$69:AU69))/2*$B31</f>
        <v>-129485.48800000007</v>
      </c>
      <c r="AV67" s="123">
        <f>-(($B$21+$B$22)*$B$24+($B$21+$B$22)*$B$24+SUM($B$69:AV69))/2*$B31</f>
        <v>-127131.20640000008</v>
      </c>
      <c r="AW67" s="123">
        <f>-(($B$21+$B$22)*$B$24+($B$21+$B$22)*$B$24+SUM($B$69:AW69))/2*$B31</f>
        <v>-124776.92480000008</v>
      </c>
      <c r="AX67" s="123">
        <f>-(($B$21+$B$22)*$B$24+($B$21+$B$22)*$B$24+SUM($B$69:AX69))/2*$B31</f>
        <v>-122422.64320000009</v>
      </c>
      <c r="AY67" s="123">
        <f>-(($B$21+$B$22)*$B$24+($B$21+$B$22)*$B$24+SUM($B$69:AY69))/2*$B31</f>
        <v>-120068.36160000009</v>
      </c>
      <c r="AZ67" s="123">
        <f>-(($B$21+$B$22)*$B$24+($B$21+$B$22)*$B$24+SUM($B$69:AZ69))/2*$B31</f>
        <v>-117714.08000000009</v>
      </c>
    </row>
    <row r="68" spans="1:52" s="176" customFormat="1" ht="14.25" x14ac:dyDescent="0.25">
      <c r="A68" s="214" t="s">
        <v>466</v>
      </c>
      <c r="B68" s="122">
        <f t="shared" ref="B68:AZ68" si="10">B60+B61</f>
        <v>0</v>
      </c>
      <c r="C68" s="122">
        <f t="shared" si="10"/>
        <v>762743.6750098886</v>
      </c>
      <c r="D68" s="122">
        <f t="shared" si="10"/>
        <v>805285.27186141384</v>
      </c>
      <c r="E68" s="122">
        <f t="shared" si="10"/>
        <v>839090.68932880368</v>
      </c>
      <c r="F68" s="122">
        <f t="shared" si="10"/>
        <v>873839.59636799013</v>
      </c>
      <c r="G68" s="122">
        <f t="shared" si="10"/>
        <v>909563.14593653264</v>
      </c>
      <c r="H68" s="122">
        <f t="shared" si="10"/>
        <v>946286.1268878032</v>
      </c>
      <c r="I68" s="122">
        <f t="shared" si="10"/>
        <v>971636.75504712749</v>
      </c>
      <c r="J68" s="122">
        <f t="shared" si="10"/>
        <v>1010452.7897888909</v>
      </c>
      <c r="K68" s="122">
        <f t="shared" si="10"/>
        <v>1050362.6771249063</v>
      </c>
      <c r="L68" s="122">
        <f t="shared" si="10"/>
        <v>1091399.2326330026</v>
      </c>
      <c r="M68" s="122">
        <f t="shared" si="10"/>
        <v>1817094.644900711</v>
      </c>
      <c r="N68" s="122">
        <f t="shared" si="10"/>
        <v>1880991.9025460812</v>
      </c>
      <c r="O68" s="122">
        <f t="shared" si="10"/>
        <v>1934332.0357003286</v>
      </c>
      <c r="P68" s="122">
        <f t="shared" si="10"/>
        <v>2001977.2605868625</v>
      </c>
      <c r="Q68" s="122">
        <f t="shared" si="10"/>
        <v>2071581.2137719917</v>
      </c>
      <c r="R68" s="122">
        <f t="shared" si="10"/>
        <v>2143202.6571046752</v>
      </c>
      <c r="S68" s="122">
        <f t="shared" si="10"/>
        <v>2216902.1152893389</v>
      </c>
      <c r="T68" s="122">
        <f t="shared" si="10"/>
        <v>2292741.9287715429</v>
      </c>
      <c r="U68" s="122">
        <f t="shared" si="10"/>
        <v>2358382.8944377284</v>
      </c>
      <c r="V68" s="122">
        <f t="shared" si="10"/>
        <v>2438697.9768115585</v>
      </c>
      <c r="W68" s="122">
        <f t="shared" si="10"/>
        <v>2979374.4771709717</v>
      </c>
      <c r="X68" s="122">
        <f t="shared" si="10"/>
        <v>3078178.0501307989</v>
      </c>
      <c r="Y68" s="122">
        <f t="shared" si="10"/>
        <v>3179875.1018314203</v>
      </c>
      <c r="Z68" s="122">
        <f t="shared" si="10"/>
        <v>3284552.4366350616</v>
      </c>
      <c r="AA68" s="122">
        <f t="shared" si="10"/>
        <v>3392299.4630348124</v>
      </c>
      <c r="AB68" s="122">
        <f t="shared" si="10"/>
        <v>3503208.2717785542</v>
      </c>
      <c r="AC68" s="122">
        <f t="shared" si="10"/>
        <v>3617373.7163366098</v>
      </c>
      <c r="AD68" s="122">
        <f t="shared" si="10"/>
        <v>3734893.4957834063</v>
      </c>
      <c r="AE68" s="122">
        <f t="shared" si="10"/>
        <v>3855868.2401656075</v>
      </c>
      <c r="AF68" s="122">
        <f t="shared" si="10"/>
        <v>3980401.5984312743</v>
      </c>
      <c r="AG68" s="122">
        <f t="shared" si="10"/>
        <v>4108600.3289969107</v>
      </c>
      <c r="AH68" s="122">
        <f t="shared" si="10"/>
        <v>4240574.3930315161</v>
      </c>
      <c r="AI68" s="122">
        <f t="shared" si="10"/>
        <v>4376437.0505391601</v>
      </c>
      <c r="AJ68" s="122">
        <f t="shared" si="10"/>
        <v>4516304.9593240321</v>
      </c>
      <c r="AK68" s="122">
        <f t="shared" si="10"/>
        <v>4660298.2769244518</v>
      </c>
      <c r="AL68" s="122">
        <f t="shared" si="10"/>
        <v>4808540.7656048834</v>
      </c>
      <c r="AM68" s="122">
        <f t="shared" si="10"/>
        <v>4961159.900497728</v>
      </c>
      <c r="AN68" s="122">
        <f t="shared" si="10"/>
        <v>5118286.9809893584</v>
      </c>
      <c r="AO68" s="122">
        <f t="shared" si="10"/>
        <v>5280057.2454477372</v>
      </c>
      <c r="AP68" s="122">
        <f t="shared" si="10"/>
        <v>5446609.9893918661</v>
      </c>
      <c r="AQ68" s="122">
        <f t="shared" si="10"/>
        <v>5618088.6872063223</v>
      </c>
      <c r="AR68" s="122">
        <f t="shared" si="10"/>
        <v>5794641.11750721</v>
      </c>
      <c r="AS68" s="122">
        <f t="shared" si="10"/>
        <v>5976419.4922691239</v>
      </c>
      <c r="AT68" s="122">
        <f t="shared" si="10"/>
        <v>6163580.5898258965</v>
      </c>
      <c r="AU68" s="122">
        <f t="shared" si="10"/>
        <v>6356285.8918613717</v>
      </c>
      <c r="AV68" s="122">
        <f t="shared" si="10"/>
        <v>6554701.7245099088</v>
      </c>
      <c r="AW68" s="122">
        <f t="shared" si="10"/>
        <v>6758999.403689906</v>
      </c>
      <c r="AX68" s="122">
        <f t="shared" si="10"/>
        <v>6969355.3847973011</v>
      </c>
      <c r="AY68" s="122">
        <f t="shared" si="10"/>
        <v>7185951.4168899171</v>
      </c>
      <c r="AZ68" s="122">
        <f t="shared" si="10"/>
        <v>7408974.7014973154</v>
      </c>
    </row>
    <row r="69" spans="1:52" x14ac:dyDescent="0.25">
      <c r="A69" s="213" t="s">
        <v>258</v>
      </c>
      <c r="B69" s="123">
        <v>0</v>
      </c>
      <c r="C69" s="123">
        <f>IF($B$21-ABS(SUM($B$69:B69))&gt;0,-$B$21/$B$23,0)</f>
        <v>-214025.60000000001</v>
      </c>
      <c r="D69" s="123">
        <f>IF($B$21-ABS(SUM($B$69:C69))&gt;0,-$B$21/$B$23,0)</f>
        <v>-214025.60000000001</v>
      </c>
      <c r="E69" s="123">
        <f>IF($B$21-ABS(SUM($B$69:D69))&gt;0,-$B$21/$B$23,0)</f>
        <v>-214025.60000000001</v>
      </c>
      <c r="F69" s="123">
        <f>IF($B$21-ABS(SUM($B$69:E69))&gt;0,-$B$21/$B$23,0)</f>
        <v>-214025.60000000001</v>
      </c>
      <c r="G69" s="123">
        <f>IF($B$21-ABS(SUM($B$69:F69))&gt;0,-$B$21/$B$23,0)</f>
        <v>-214025.60000000001</v>
      </c>
      <c r="H69" s="123">
        <f>IF($B$21-ABS(SUM($B$69:G69))&gt;0,-$B$21/$B$23,0)</f>
        <v>-214025.60000000001</v>
      </c>
      <c r="I69" s="123">
        <f>IF($B$21-ABS(SUM($B$69:H69))&gt;0,-$B$21/$B$23,0)</f>
        <v>-214025.60000000001</v>
      </c>
      <c r="J69" s="123">
        <f>IF($B$21-ABS(SUM($B$69:I69))&gt;0,-$B$21/$B$23,0)</f>
        <v>-214025.60000000001</v>
      </c>
      <c r="K69" s="123">
        <f>IF($B$21-ABS(SUM($B$69:J69))&gt;0,-$B$21/$B$23,0)</f>
        <v>-214025.60000000001</v>
      </c>
      <c r="L69" s="123">
        <f>IF($B$21-ABS(SUM($B$69:K69))&gt;0,-$B$21/$B$23,0)</f>
        <v>-214025.60000000001</v>
      </c>
      <c r="M69" s="123">
        <f>IF($B$21-ABS(SUM($B$69:L69))&gt;0,-$B$21/$B$23,0)</f>
        <v>-214025.60000000001</v>
      </c>
      <c r="N69" s="123">
        <f>IF($B$21-ABS(SUM($B$69:M69))&gt;0,-$B$21/$B$23,0)</f>
        <v>-214025.60000000001</v>
      </c>
      <c r="O69" s="123">
        <f>IF($B$21-ABS(SUM($B$69:N69))&gt;0,-$B$21/$B$23,0)</f>
        <v>-214025.60000000001</v>
      </c>
      <c r="P69" s="123">
        <f>IF($B$21-ABS(SUM($B$69:O69))&gt;0,-$B$21/$B$23,0)</f>
        <v>-214025.60000000001</v>
      </c>
      <c r="Q69" s="123">
        <f>IF($B$21-ABS(SUM($B$69:P69))&gt;0,-$B$21/$B$23,0)</f>
        <v>-214025.60000000001</v>
      </c>
      <c r="R69" s="123">
        <f>IF($B$21-ABS(SUM($B$69:Q69))&gt;0,-$B$21/$B$23,0)</f>
        <v>-214025.60000000001</v>
      </c>
      <c r="S69" s="123">
        <f>IF($B$21-ABS(SUM($B$69:R69))&gt;0,-$B$21/$B$23,0)</f>
        <v>-214025.60000000001</v>
      </c>
      <c r="T69" s="123">
        <f>IF($B$21-ABS(SUM($B$69:S69))&gt;0,-$B$21/$B$23,0)</f>
        <v>-214025.60000000001</v>
      </c>
      <c r="U69" s="123">
        <f>IF($B$21-ABS(SUM($B$69:T69))&gt;0,-$B$21/$B$23,0)</f>
        <v>-214025.60000000001</v>
      </c>
      <c r="V69" s="123">
        <f>IF($B$21-ABS(SUM($B$69:U69))&gt;0,-$B$21/$B$23,0)</f>
        <v>-214025.60000000001</v>
      </c>
      <c r="W69" s="123">
        <f>IF($B$21-ABS(SUM($B$69:V69))&gt;0,-$B$21/$B$23,0)</f>
        <v>-214025.60000000001</v>
      </c>
      <c r="X69" s="123">
        <f>IF($B$21-ABS(SUM($B$69:W69))&gt;0,-$B$21/$B$23,0)</f>
        <v>-214025.60000000001</v>
      </c>
      <c r="Y69" s="123">
        <f>IF($B$21-ABS(SUM($B$69:X69))&gt;0,-$B$21/$B$23,0)</f>
        <v>-214025.60000000001</v>
      </c>
      <c r="Z69" s="123">
        <f>IF($B$21-ABS(SUM($B$69:Y69))&gt;0,-$B$21/$B$23,0)</f>
        <v>-214025.60000000001</v>
      </c>
      <c r="AA69" s="123">
        <f>IF($B$21-ABS(SUM($B$69:Z69))&gt;0,-$B$21/$B$23,0)</f>
        <v>-214025.60000000001</v>
      </c>
      <c r="AB69" s="123">
        <f>IF($B$21-ABS(SUM($B$69:AA69))&gt;0,-$B$21/$B$23,0)</f>
        <v>-214025.60000000001</v>
      </c>
      <c r="AC69" s="123">
        <f>IF($B$21-ABS(SUM($B$69:AB69))&gt;0,-$B$21/$B$23,0)</f>
        <v>-214025.60000000001</v>
      </c>
      <c r="AD69" s="123">
        <f>IF($B$21-ABS(SUM($B$69:AC69))&gt;0,-$B$21/$B$23,0)</f>
        <v>-214025.60000000001</v>
      </c>
      <c r="AE69" s="123">
        <f>IF($B$21-ABS(SUM($B$69:AD69))&gt;0,-$B$21/$B$23,0)</f>
        <v>-214025.60000000001</v>
      </c>
      <c r="AF69" s="123">
        <f>IF($B$21-ABS(SUM($B$69:AE69))&gt;0,-$B$21/$B$23,0)</f>
        <v>-214025.60000000001</v>
      </c>
      <c r="AG69" s="123">
        <f>IF($B$21-ABS(SUM($B$69:AF69))&gt;0,-$B$21/$B$23,0)</f>
        <v>-214025.60000000001</v>
      </c>
      <c r="AH69" s="123">
        <f>IF($B$21-ABS(SUM($B$69:AG69))&gt;0,-$B$21/$B$23,0)</f>
        <v>-214025.60000000001</v>
      </c>
      <c r="AI69" s="123">
        <f>IF($B$21-ABS(SUM($B$69:AH69))&gt;0,-$B$21/$B$23,0)</f>
        <v>-214025.60000000001</v>
      </c>
      <c r="AJ69" s="123">
        <f>IF($B$21-ABS(SUM($B$69:AI69))&gt;0,-$B$21/$B$23,0)</f>
        <v>-214025.60000000001</v>
      </c>
      <c r="AK69" s="123">
        <f>IF($B$21-ABS(SUM($B$69:AJ69))&gt;0,-$B$21/$B$23,0)</f>
        <v>-214025.60000000001</v>
      </c>
      <c r="AL69" s="123">
        <f>IF($B$21-ABS(SUM($B$69:AK69))&gt;0,-$B$21/$B$23,0)</f>
        <v>-214025.60000000001</v>
      </c>
      <c r="AM69" s="123">
        <f>IF($B$21-ABS(SUM($B$69:AL69))&gt;0,-$B$21/$B$23,0)</f>
        <v>-214025.60000000001</v>
      </c>
      <c r="AN69" s="123">
        <f>IF($B$21-ABS(SUM($B$69:AM69))&gt;0,-$B$21/$B$23,0)</f>
        <v>-214025.60000000001</v>
      </c>
      <c r="AO69" s="123">
        <f>IF($B$21-ABS(SUM($B$69:AN69))&gt;0,-$B$21/$B$23,0)</f>
        <v>-214025.60000000001</v>
      </c>
      <c r="AP69" s="123">
        <f>IF($B$21-ABS(SUM($B$69:AO69))&gt;0,-$B$21/$B$23,0)</f>
        <v>-214025.60000000001</v>
      </c>
      <c r="AQ69" s="123">
        <f>IF($B$21-ABS(SUM($B$69:AP69))&gt;0,-$B$21/$B$23,0)</f>
        <v>-214025.60000000001</v>
      </c>
      <c r="AR69" s="123">
        <f>IF($B$21-ABS(SUM($B$69:AQ69))&gt;0,-$B$21/$B$23,0)</f>
        <v>-214025.60000000001</v>
      </c>
      <c r="AS69" s="123">
        <f>IF($B$21-ABS(SUM($B$69:AR69))&gt;0,-$B$21/$B$23,0)</f>
        <v>-214025.60000000001</v>
      </c>
      <c r="AT69" s="123">
        <f>IF($B$21-ABS(SUM($B$69:AS69))&gt;0,-$B$21/$B$23,0)</f>
        <v>-214025.60000000001</v>
      </c>
      <c r="AU69" s="123">
        <f>IF($B$21-ABS(SUM($B$69:AT69))&gt;0,-$B$21/$B$23,0)</f>
        <v>-214025.60000000001</v>
      </c>
      <c r="AV69" s="123">
        <f>IF($B$21-ABS(SUM($B$69:AU69))&gt;0,-$B$21/$B$23,0)</f>
        <v>-214025.60000000001</v>
      </c>
      <c r="AW69" s="123">
        <f>IF($B$21-ABS(SUM($B$69:AV69))&gt;0,-$B$21/$B$23,0)</f>
        <v>-214025.60000000001</v>
      </c>
      <c r="AX69" s="123">
        <f>IF($B$21-ABS(SUM($B$69:AW69))&gt;0,-$B$21/$B$23,0)</f>
        <v>-214025.60000000001</v>
      </c>
      <c r="AY69" s="123">
        <f>IF($B$21-ABS(SUM($B$69:AX69))&gt;0,-$B$21/$B$23,0)</f>
        <v>-214025.60000000001</v>
      </c>
      <c r="AZ69" s="123">
        <f>IF($B$21-ABS(SUM($B$69:AY69))&gt;0,-$B$21/$B$23,0)</f>
        <v>-214025.60000000001</v>
      </c>
    </row>
    <row r="70" spans="1:52" s="176" customFormat="1" ht="14.25" x14ac:dyDescent="0.25">
      <c r="A70" s="214" t="s">
        <v>467</v>
      </c>
      <c r="B70" s="122">
        <f t="shared" ref="B70:AZ70" si="11">B68+B69</f>
        <v>0</v>
      </c>
      <c r="C70" s="122">
        <f t="shared" si="11"/>
        <v>548718.07500988862</v>
      </c>
      <c r="D70" s="122">
        <f t="shared" si="11"/>
        <v>591259.67186141387</v>
      </c>
      <c r="E70" s="122">
        <f t="shared" si="11"/>
        <v>625065.0893288037</v>
      </c>
      <c r="F70" s="122">
        <f t="shared" si="11"/>
        <v>659813.99636799016</v>
      </c>
      <c r="G70" s="122">
        <f t="shared" si="11"/>
        <v>695537.54593653267</v>
      </c>
      <c r="H70" s="122">
        <f t="shared" si="11"/>
        <v>732260.52688780322</v>
      </c>
      <c r="I70" s="122">
        <f t="shared" si="11"/>
        <v>757611.15504712751</v>
      </c>
      <c r="J70" s="122">
        <f t="shared" si="11"/>
        <v>796427.18978889089</v>
      </c>
      <c r="K70" s="122">
        <f t="shared" si="11"/>
        <v>836337.07712490635</v>
      </c>
      <c r="L70" s="122">
        <f t="shared" si="11"/>
        <v>877373.63263300259</v>
      </c>
      <c r="M70" s="122">
        <f t="shared" si="11"/>
        <v>1603069.0449007109</v>
      </c>
      <c r="N70" s="122">
        <f t="shared" si="11"/>
        <v>1666966.3025460811</v>
      </c>
      <c r="O70" s="122">
        <f t="shared" si="11"/>
        <v>1720306.4357003286</v>
      </c>
      <c r="P70" s="122">
        <f t="shared" si="11"/>
        <v>1787951.6605868624</v>
      </c>
      <c r="Q70" s="122">
        <f t="shared" si="11"/>
        <v>1857555.6137719916</v>
      </c>
      <c r="R70" s="122">
        <f t="shared" si="11"/>
        <v>1929177.0571046751</v>
      </c>
      <c r="S70" s="122">
        <f t="shared" si="11"/>
        <v>2002876.5152893388</v>
      </c>
      <c r="T70" s="122">
        <f t="shared" si="11"/>
        <v>2078716.3287715428</v>
      </c>
      <c r="U70" s="122">
        <f t="shared" si="11"/>
        <v>2144357.2944377284</v>
      </c>
      <c r="V70" s="122">
        <f t="shared" si="11"/>
        <v>2224672.3768115584</v>
      </c>
      <c r="W70" s="122">
        <f t="shared" si="11"/>
        <v>2765348.8771709716</v>
      </c>
      <c r="X70" s="122">
        <f t="shared" si="11"/>
        <v>2864152.4501307989</v>
      </c>
      <c r="Y70" s="122">
        <f t="shared" si="11"/>
        <v>2965849.5018314202</v>
      </c>
      <c r="Z70" s="122">
        <f t="shared" si="11"/>
        <v>3070526.8366350615</v>
      </c>
      <c r="AA70" s="122">
        <f t="shared" si="11"/>
        <v>3178273.8630348123</v>
      </c>
      <c r="AB70" s="122">
        <f t="shared" si="11"/>
        <v>3289182.6717785541</v>
      </c>
      <c r="AC70" s="122">
        <f t="shared" si="11"/>
        <v>3403348.1163366097</v>
      </c>
      <c r="AD70" s="122">
        <f t="shared" si="11"/>
        <v>3520867.8957834062</v>
      </c>
      <c r="AE70" s="122">
        <f t="shared" si="11"/>
        <v>3641842.6401656074</v>
      </c>
      <c r="AF70" s="122">
        <f t="shared" si="11"/>
        <v>3766375.9984312742</v>
      </c>
      <c r="AG70" s="122">
        <f t="shared" si="11"/>
        <v>3894574.7289969106</v>
      </c>
      <c r="AH70" s="122">
        <f t="shared" si="11"/>
        <v>4026548.793031516</v>
      </c>
      <c r="AI70" s="122">
        <f t="shared" si="11"/>
        <v>4162411.4505391601</v>
      </c>
      <c r="AJ70" s="122">
        <f t="shared" si="11"/>
        <v>4302279.3593240324</v>
      </c>
      <c r="AK70" s="122">
        <f t="shared" si="11"/>
        <v>4446272.6769244522</v>
      </c>
      <c r="AL70" s="122">
        <f t="shared" si="11"/>
        <v>4594515.1656048838</v>
      </c>
      <c r="AM70" s="122">
        <f t="shared" si="11"/>
        <v>4747134.3004977284</v>
      </c>
      <c r="AN70" s="122">
        <f t="shared" si="11"/>
        <v>4904261.3809893588</v>
      </c>
      <c r="AO70" s="122">
        <f t="shared" si="11"/>
        <v>5066031.6454477375</v>
      </c>
      <c r="AP70" s="122">
        <f t="shared" si="11"/>
        <v>5232584.3893918665</v>
      </c>
      <c r="AQ70" s="122">
        <f t="shared" si="11"/>
        <v>5404063.0872063227</v>
      </c>
      <c r="AR70" s="122">
        <f t="shared" si="11"/>
        <v>5580615.5175072104</v>
      </c>
      <c r="AS70" s="122">
        <f t="shared" si="11"/>
        <v>5762393.8922691243</v>
      </c>
      <c r="AT70" s="122">
        <f t="shared" si="11"/>
        <v>5949554.9898258969</v>
      </c>
      <c r="AU70" s="122">
        <f t="shared" si="11"/>
        <v>6142260.2918613721</v>
      </c>
      <c r="AV70" s="122">
        <f t="shared" si="11"/>
        <v>6340676.1245099092</v>
      </c>
      <c r="AW70" s="122">
        <f t="shared" si="11"/>
        <v>6544973.8036899064</v>
      </c>
      <c r="AX70" s="122">
        <f t="shared" si="11"/>
        <v>6755329.7847973015</v>
      </c>
      <c r="AY70" s="122">
        <f t="shared" si="11"/>
        <v>6971925.8168899175</v>
      </c>
      <c r="AZ70" s="122">
        <f t="shared" si="11"/>
        <v>7194949.1014973158</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548718.07500988862</v>
      </c>
      <c r="D72" s="122">
        <f t="shared" si="13"/>
        <v>591259.67186141387</v>
      </c>
      <c r="E72" s="122">
        <f t="shared" si="13"/>
        <v>625065.0893288037</v>
      </c>
      <c r="F72" s="122">
        <f t="shared" si="13"/>
        <v>659813.99636799016</v>
      </c>
      <c r="G72" s="122">
        <f t="shared" si="13"/>
        <v>695537.54593653267</v>
      </c>
      <c r="H72" s="122">
        <f t="shared" si="13"/>
        <v>732260.52688780322</v>
      </c>
      <c r="I72" s="122">
        <f t="shared" si="13"/>
        <v>757611.15504712751</v>
      </c>
      <c r="J72" s="122">
        <f t="shared" si="13"/>
        <v>796427.18978889089</v>
      </c>
      <c r="K72" s="122">
        <f t="shared" si="13"/>
        <v>836337.07712490635</v>
      </c>
      <c r="L72" s="122">
        <f t="shared" si="13"/>
        <v>877373.63263300259</v>
      </c>
      <c r="M72" s="122">
        <f t="shared" si="13"/>
        <v>1603069.0449007109</v>
      </c>
      <c r="N72" s="122">
        <f t="shared" si="13"/>
        <v>1666966.3025460811</v>
      </c>
      <c r="O72" s="122">
        <f t="shared" si="13"/>
        <v>1720306.4357003286</v>
      </c>
      <c r="P72" s="122">
        <f t="shared" si="13"/>
        <v>1787951.6605868624</v>
      </c>
      <c r="Q72" s="122">
        <f t="shared" si="13"/>
        <v>1857555.6137719916</v>
      </c>
      <c r="R72" s="122">
        <f t="shared" si="13"/>
        <v>1929177.0571046751</v>
      </c>
      <c r="S72" s="122">
        <f t="shared" si="13"/>
        <v>2002876.5152893388</v>
      </c>
      <c r="T72" s="122">
        <f t="shared" si="13"/>
        <v>2078716.3287715428</v>
      </c>
      <c r="U72" s="122">
        <f t="shared" si="13"/>
        <v>2144357.2944377284</v>
      </c>
      <c r="V72" s="122">
        <f t="shared" si="13"/>
        <v>2224672.3768115584</v>
      </c>
      <c r="W72" s="122">
        <f t="shared" si="13"/>
        <v>2765348.8771709716</v>
      </c>
      <c r="X72" s="122">
        <f t="shared" si="13"/>
        <v>2864152.4501307989</v>
      </c>
      <c r="Y72" s="122">
        <f t="shared" si="13"/>
        <v>2965849.5018314202</v>
      </c>
      <c r="Z72" s="122">
        <f t="shared" si="13"/>
        <v>3070526.8366350615</v>
      </c>
      <c r="AA72" s="122">
        <f t="shared" si="13"/>
        <v>3178273.8630348123</v>
      </c>
      <c r="AB72" s="122">
        <f t="shared" si="13"/>
        <v>3289182.6717785541</v>
      </c>
      <c r="AC72" s="122">
        <f t="shared" si="13"/>
        <v>3403348.1163366097</v>
      </c>
      <c r="AD72" s="122">
        <f t="shared" si="13"/>
        <v>3520867.8957834062</v>
      </c>
      <c r="AE72" s="122">
        <f t="shared" si="13"/>
        <v>3641842.6401656074</v>
      </c>
      <c r="AF72" s="122">
        <f t="shared" si="13"/>
        <v>3766375.9984312742</v>
      </c>
      <c r="AG72" s="122">
        <f t="shared" si="13"/>
        <v>3894574.7289969106</v>
      </c>
      <c r="AH72" s="122">
        <f t="shared" si="13"/>
        <v>4026548.793031516</v>
      </c>
      <c r="AI72" s="122">
        <f t="shared" si="13"/>
        <v>4162411.4505391601</v>
      </c>
      <c r="AJ72" s="122">
        <f t="shared" si="13"/>
        <v>4302279.3593240324</v>
      </c>
      <c r="AK72" s="122">
        <f t="shared" si="13"/>
        <v>4446272.6769244522</v>
      </c>
      <c r="AL72" s="122">
        <f t="shared" si="13"/>
        <v>4594515.1656048838</v>
      </c>
      <c r="AM72" s="122">
        <f t="shared" si="13"/>
        <v>4747134.3004977284</v>
      </c>
      <c r="AN72" s="122">
        <f t="shared" si="13"/>
        <v>4904261.3809893588</v>
      </c>
      <c r="AO72" s="122">
        <f t="shared" si="13"/>
        <v>5066031.6454477375</v>
      </c>
      <c r="AP72" s="122">
        <f t="shared" si="13"/>
        <v>5232584.3893918665</v>
      </c>
      <c r="AQ72" s="122">
        <f t="shared" si="13"/>
        <v>5404063.0872063227</v>
      </c>
      <c r="AR72" s="122">
        <f t="shared" si="13"/>
        <v>5580615.5175072104</v>
      </c>
      <c r="AS72" s="122">
        <f t="shared" si="13"/>
        <v>5762393.8922691243</v>
      </c>
      <c r="AT72" s="122">
        <f t="shared" si="13"/>
        <v>5949554.9898258969</v>
      </c>
      <c r="AU72" s="122">
        <f t="shared" si="13"/>
        <v>6142260.2918613721</v>
      </c>
      <c r="AV72" s="122">
        <f t="shared" si="13"/>
        <v>6340676.1245099092</v>
      </c>
      <c r="AW72" s="122">
        <f t="shared" si="13"/>
        <v>6544973.8036899064</v>
      </c>
      <c r="AX72" s="122">
        <f t="shared" si="13"/>
        <v>6755329.7847973015</v>
      </c>
      <c r="AY72" s="122">
        <f t="shared" si="13"/>
        <v>6971925.8168899175</v>
      </c>
      <c r="AZ72" s="122">
        <f t="shared" si="13"/>
        <v>7194949.1014973158</v>
      </c>
    </row>
    <row r="73" spans="1:52" x14ac:dyDescent="0.25">
      <c r="A73" s="213" t="s">
        <v>256</v>
      </c>
      <c r="B73" s="123">
        <f t="shared" ref="B73:AZ73" si="14">-B72*$B$32</f>
        <v>0</v>
      </c>
      <c r="C73" s="123">
        <f t="shared" si="14"/>
        <v>-109743.61500197773</v>
      </c>
      <c r="D73" s="123">
        <f t="shared" si="14"/>
        <v>-118251.93437228278</v>
      </c>
      <c r="E73" s="123">
        <f t="shared" si="14"/>
        <v>-125013.01786576075</v>
      </c>
      <c r="F73" s="123">
        <f t="shared" si="14"/>
        <v>-131962.79927359804</v>
      </c>
      <c r="G73" s="123">
        <f t="shared" si="14"/>
        <v>-139107.50918730654</v>
      </c>
      <c r="H73" s="123">
        <f t="shared" si="14"/>
        <v>-146452.10537756066</v>
      </c>
      <c r="I73" s="123">
        <f t="shared" si="14"/>
        <v>-151522.23100942551</v>
      </c>
      <c r="J73" s="123">
        <f t="shared" si="14"/>
        <v>-159285.43795777819</v>
      </c>
      <c r="K73" s="123">
        <f t="shared" si="14"/>
        <v>-167267.41542498127</v>
      </c>
      <c r="L73" s="123">
        <f t="shared" si="14"/>
        <v>-175474.72652660054</v>
      </c>
      <c r="M73" s="123">
        <f t="shared" si="14"/>
        <v>-320613.80898014223</v>
      </c>
      <c r="N73" s="123">
        <f t="shared" si="14"/>
        <v>-333393.26050921623</v>
      </c>
      <c r="O73" s="123">
        <f t="shared" si="14"/>
        <v>-344061.28714006575</v>
      </c>
      <c r="P73" s="123">
        <f t="shared" si="14"/>
        <v>-357590.33211737248</v>
      </c>
      <c r="Q73" s="123">
        <f t="shared" si="14"/>
        <v>-371511.12275439833</v>
      </c>
      <c r="R73" s="123">
        <f t="shared" si="14"/>
        <v>-385835.41142093507</v>
      </c>
      <c r="S73" s="123">
        <f t="shared" si="14"/>
        <v>-400575.3030578678</v>
      </c>
      <c r="T73" s="123">
        <f t="shared" si="14"/>
        <v>-415743.26575430855</v>
      </c>
      <c r="U73" s="123">
        <f t="shared" si="14"/>
        <v>-428871.45888754568</v>
      </c>
      <c r="V73" s="123">
        <f t="shared" si="14"/>
        <v>-444934.4753623117</v>
      </c>
      <c r="W73" s="123">
        <f t="shared" si="14"/>
        <v>-553069.77543419437</v>
      </c>
      <c r="X73" s="123">
        <f t="shared" si="14"/>
        <v>-572830.49002615979</v>
      </c>
      <c r="Y73" s="123">
        <f t="shared" si="14"/>
        <v>-593169.90036628407</v>
      </c>
      <c r="Z73" s="123">
        <f t="shared" si="14"/>
        <v>-614105.36732701235</v>
      </c>
      <c r="AA73" s="123">
        <f t="shared" si="14"/>
        <v>-635654.77260696248</v>
      </c>
      <c r="AB73" s="123">
        <f t="shared" si="14"/>
        <v>-657836.53435571084</v>
      </c>
      <c r="AC73" s="123">
        <f t="shared" si="14"/>
        <v>-680669.62326732196</v>
      </c>
      <c r="AD73" s="123">
        <f t="shared" si="14"/>
        <v>-704173.57915668131</v>
      </c>
      <c r="AE73" s="123">
        <f t="shared" si="14"/>
        <v>-728368.52803312149</v>
      </c>
      <c r="AF73" s="123">
        <f t="shared" si="14"/>
        <v>-753275.19968625484</v>
      </c>
      <c r="AG73" s="123">
        <f t="shared" si="14"/>
        <v>-778914.94579938217</v>
      </c>
      <c r="AH73" s="123">
        <f t="shared" si="14"/>
        <v>-805309.75860630325</v>
      </c>
      <c r="AI73" s="123">
        <f t="shared" si="14"/>
        <v>-832482.29010783206</v>
      </c>
      <c r="AJ73" s="123">
        <f t="shared" si="14"/>
        <v>-860455.87186480651</v>
      </c>
      <c r="AK73" s="123">
        <f t="shared" si="14"/>
        <v>-889254.53538489051</v>
      </c>
      <c r="AL73" s="123">
        <f t="shared" si="14"/>
        <v>-918903.03312097676</v>
      </c>
      <c r="AM73" s="123">
        <f t="shared" si="14"/>
        <v>-949426.86009954568</v>
      </c>
      <c r="AN73" s="123">
        <f t="shared" si="14"/>
        <v>-980852.27619787178</v>
      </c>
      <c r="AO73" s="123">
        <f t="shared" si="14"/>
        <v>-1013206.3290895475</v>
      </c>
      <c r="AP73" s="123">
        <f t="shared" si="14"/>
        <v>-1046516.8778783734</v>
      </c>
      <c r="AQ73" s="123">
        <f t="shared" si="14"/>
        <v>-1080812.6174412647</v>
      </c>
      <c r="AR73" s="123">
        <f t="shared" si="14"/>
        <v>-1116123.1035014421</v>
      </c>
      <c r="AS73" s="123">
        <f t="shared" si="14"/>
        <v>-1152478.7784538248</v>
      </c>
      <c r="AT73" s="123">
        <f t="shared" si="14"/>
        <v>-1189910.9979651794</v>
      </c>
      <c r="AU73" s="123">
        <f t="shared" si="14"/>
        <v>-1228452.0583722745</v>
      </c>
      <c r="AV73" s="123">
        <f t="shared" si="14"/>
        <v>-1268135.2249019819</v>
      </c>
      <c r="AW73" s="123">
        <f t="shared" si="14"/>
        <v>-1308994.7607379814</v>
      </c>
      <c r="AX73" s="123">
        <f t="shared" si="14"/>
        <v>-1351065.9569594604</v>
      </c>
      <c r="AY73" s="123">
        <f t="shared" si="14"/>
        <v>-1394385.1633779835</v>
      </c>
      <c r="AZ73" s="123">
        <f t="shared" si="14"/>
        <v>-1438989.8202994633</v>
      </c>
    </row>
    <row r="74" spans="1:52" ht="16.5" thickBot="1" x14ac:dyDescent="0.3">
      <c r="A74" s="215" t="s">
        <v>260</v>
      </c>
      <c r="B74" s="124">
        <f t="shared" ref="B74:AZ74" si="15">B72+B73</f>
        <v>0</v>
      </c>
      <c r="C74" s="124">
        <f t="shared" si="15"/>
        <v>438974.46000791091</v>
      </c>
      <c r="D74" s="124">
        <f t="shared" si="15"/>
        <v>473007.7374891311</v>
      </c>
      <c r="E74" s="124">
        <f t="shared" si="15"/>
        <v>500052.07146304299</v>
      </c>
      <c r="F74" s="124">
        <f t="shared" si="15"/>
        <v>527851.19709439215</v>
      </c>
      <c r="G74" s="124">
        <f t="shared" si="15"/>
        <v>556430.03674922616</v>
      </c>
      <c r="H74" s="124">
        <f t="shared" si="15"/>
        <v>585808.42151024262</v>
      </c>
      <c r="I74" s="124">
        <f t="shared" si="15"/>
        <v>606088.92403770203</v>
      </c>
      <c r="J74" s="124">
        <f t="shared" si="15"/>
        <v>637141.75183111266</v>
      </c>
      <c r="K74" s="124">
        <f t="shared" si="15"/>
        <v>669069.66169992508</v>
      </c>
      <c r="L74" s="124">
        <f t="shared" si="15"/>
        <v>701898.90610640205</v>
      </c>
      <c r="M74" s="124">
        <f t="shared" si="15"/>
        <v>1282455.2359205687</v>
      </c>
      <c r="N74" s="124">
        <f t="shared" si="15"/>
        <v>1333573.0420368649</v>
      </c>
      <c r="O74" s="124">
        <f t="shared" si="15"/>
        <v>1376245.1485602628</v>
      </c>
      <c r="P74" s="124">
        <f t="shared" si="15"/>
        <v>1430361.3284694899</v>
      </c>
      <c r="Q74" s="124">
        <f t="shared" si="15"/>
        <v>1486044.4910175933</v>
      </c>
      <c r="R74" s="124">
        <f t="shared" si="15"/>
        <v>1543341.64568374</v>
      </c>
      <c r="S74" s="124">
        <f t="shared" si="15"/>
        <v>1602301.212231471</v>
      </c>
      <c r="T74" s="124">
        <f t="shared" si="15"/>
        <v>1662973.0630172342</v>
      </c>
      <c r="U74" s="124">
        <f t="shared" si="15"/>
        <v>1715485.8355501827</v>
      </c>
      <c r="V74" s="124">
        <f t="shared" si="15"/>
        <v>1779737.9014492468</v>
      </c>
      <c r="W74" s="124">
        <f t="shared" si="15"/>
        <v>2212279.1017367775</v>
      </c>
      <c r="X74" s="124">
        <f t="shared" si="15"/>
        <v>2291321.9601046392</v>
      </c>
      <c r="Y74" s="124">
        <f t="shared" si="15"/>
        <v>2372679.6014651363</v>
      </c>
      <c r="Z74" s="124">
        <f t="shared" si="15"/>
        <v>2456421.4693080494</v>
      </c>
      <c r="AA74" s="124">
        <f t="shared" si="15"/>
        <v>2542619.0904278499</v>
      </c>
      <c r="AB74" s="124">
        <f t="shared" si="15"/>
        <v>2631346.1374228434</v>
      </c>
      <c r="AC74" s="124">
        <f t="shared" si="15"/>
        <v>2722678.4930692879</v>
      </c>
      <c r="AD74" s="124">
        <f t="shared" si="15"/>
        <v>2816694.3166267248</v>
      </c>
      <c r="AE74" s="124">
        <f t="shared" si="15"/>
        <v>2913474.112132486</v>
      </c>
      <c r="AF74" s="124">
        <f t="shared" si="15"/>
        <v>3013100.7987450194</v>
      </c>
      <c r="AG74" s="124">
        <f t="shared" si="15"/>
        <v>3115659.7831975287</v>
      </c>
      <c r="AH74" s="124">
        <f t="shared" si="15"/>
        <v>3221239.034425213</v>
      </c>
      <c r="AI74" s="124">
        <f t="shared" si="15"/>
        <v>3329929.1604313282</v>
      </c>
      <c r="AJ74" s="124">
        <f t="shared" si="15"/>
        <v>3441823.487459226</v>
      </c>
      <c r="AK74" s="124">
        <f t="shared" si="15"/>
        <v>3557018.1415395616</v>
      </c>
      <c r="AL74" s="124">
        <f t="shared" si="15"/>
        <v>3675612.132483907</v>
      </c>
      <c r="AM74" s="124">
        <f t="shared" si="15"/>
        <v>3797707.4403981827</v>
      </c>
      <c r="AN74" s="124">
        <f t="shared" si="15"/>
        <v>3923409.1047914871</v>
      </c>
      <c r="AO74" s="124">
        <f t="shared" si="15"/>
        <v>4052825.31635819</v>
      </c>
      <c r="AP74" s="124">
        <f t="shared" si="15"/>
        <v>4186067.511513493</v>
      </c>
      <c r="AQ74" s="124">
        <f t="shared" si="15"/>
        <v>4323250.4697650578</v>
      </c>
      <c r="AR74" s="124">
        <f t="shared" si="15"/>
        <v>4464492.4140057685</v>
      </c>
      <c r="AS74" s="124">
        <f t="shared" si="15"/>
        <v>4609915.1138152992</v>
      </c>
      <c r="AT74" s="124">
        <f t="shared" si="15"/>
        <v>4759643.9918607175</v>
      </c>
      <c r="AU74" s="124">
        <f t="shared" si="15"/>
        <v>4913808.233489098</v>
      </c>
      <c r="AV74" s="124">
        <f t="shared" si="15"/>
        <v>5072540.8996079275</v>
      </c>
      <c r="AW74" s="124">
        <f t="shared" si="15"/>
        <v>5235979.0429519247</v>
      </c>
      <c r="AX74" s="124">
        <f t="shared" si="15"/>
        <v>5404263.8278378416</v>
      </c>
      <c r="AY74" s="124">
        <f t="shared" si="15"/>
        <v>5577540.653511934</v>
      </c>
      <c r="AZ74" s="124">
        <f t="shared" si="15"/>
        <v>5755959.2811978525</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548718.07500988862</v>
      </c>
      <c r="D77" s="122">
        <f t="shared" si="18"/>
        <v>591259.67186141387</v>
      </c>
      <c r="E77" s="122">
        <f t="shared" si="18"/>
        <v>625065.0893288037</v>
      </c>
      <c r="F77" s="122">
        <f t="shared" si="18"/>
        <v>659813.99636799016</v>
      </c>
      <c r="G77" s="122">
        <f t="shared" si="18"/>
        <v>695537.54593653267</v>
      </c>
      <c r="H77" s="122">
        <f t="shared" si="18"/>
        <v>732260.52688780322</v>
      </c>
      <c r="I77" s="122">
        <f t="shared" si="18"/>
        <v>757611.15504712751</v>
      </c>
      <c r="J77" s="122">
        <f t="shared" si="18"/>
        <v>796427.18978889089</v>
      </c>
      <c r="K77" s="122">
        <f t="shared" si="18"/>
        <v>836337.07712490635</v>
      </c>
      <c r="L77" s="122">
        <f t="shared" si="18"/>
        <v>877373.63263300259</v>
      </c>
      <c r="M77" s="122">
        <f t="shared" si="18"/>
        <v>1603069.0449007109</v>
      </c>
      <c r="N77" s="122">
        <f t="shared" si="18"/>
        <v>1666966.3025460811</v>
      </c>
      <c r="O77" s="122">
        <f t="shared" si="18"/>
        <v>1720306.4357003286</v>
      </c>
      <c r="P77" s="122">
        <f t="shared" si="18"/>
        <v>1787951.6605868624</v>
      </c>
      <c r="Q77" s="122">
        <f t="shared" si="18"/>
        <v>1857555.6137719916</v>
      </c>
      <c r="R77" s="122">
        <f t="shared" si="18"/>
        <v>1929177.0571046751</v>
      </c>
      <c r="S77" s="122">
        <f t="shared" si="18"/>
        <v>2002876.5152893388</v>
      </c>
      <c r="T77" s="122">
        <f t="shared" si="18"/>
        <v>2078716.3287715428</v>
      </c>
      <c r="U77" s="122">
        <f t="shared" si="18"/>
        <v>2144357.2944377284</v>
      </c>
      <c r="V77" s="122">
        <f t="shared" si="18"/>
        <v>2224672.3768115584</v>
      </c>
      <c r="W77" s="122">
        <f t="shared" si="18"/>
        <v>2765348.8771709716</v>
      </c>
      <c r="X77" s="122">
        <f t="shared" si="18"/>
        <v>2864152.4501307989</v>
      </c>
      <c r="Y77" s="122">
        <f t="shared" si="18"/>
        <v>2965849.5018314202</v>
      </c>
      <c r="Z77" s="122">
        <f t="shared" si="18"/>
        <v>3070526.8366350615</v>
      </c>
      <c r="AA77" s="122">
        <f t="shared" si="18"/>
        <v>3178273.8630348123</v>
      </c>
      <c r="AB77" s="122">
        <f t="shared" si="18"/>
        <v>3289182.6717785541</v>
      </c>
      <c r="AC77" s="122">
        <f t="shared" si="18"/>
        <v>3403348.1163366097</v>
      </c>
      <c r="AD77" s="122">
        <f t="shared" si="18"/>
        <v>3520867.8957834062</v>
      </c>
      <c r="AE77" s="122">
        <f t="shared" si="18"/>
        <v>3641842.6401656074</v>
      </c>
      <c r="AF77" s="122">
        <f t="shared" si="18"/>
        <v>3766375.9984312742</v>
      </c>
      <c r="AG77" s="122">
        <f t="shared" si="18"/>
        <v>3894574.7289969106</v>
      </c>
      <c r="AH77" s="122">
        <f t="shared" si="18"/>
        <v>4026548.793031516</v>
      </c>
      <c r="AI77" s="122">
        <f t="shared" si="18"/>
        <v>4162411.4505391601</v>
      </c>
      <c r="AJ77" s="122">
        <f t="shared" si="18"/>
        <v>4302279.3593240324</v>
      </c>
      <c r="AK77" s="122">
        <f t="shared" si="18"/>
        <v>4446272.6769244522</v>
      </c>
      <c r="AL77" s="122">
        <f t="shared" si="18"/>
        <v>4594515.1656048838</v>
      </c>
      <c r="AM77" s="122">
        <f t="shared" si="18"/>
        <v>4747134.3004977284</v>
      </c>
      <c r="AN77" s="122">
        <f t="shared" si="18"/>
        <v>4904261.3809893588</v>
      </c>
      <c r="AO77" s="122">
        <f t="shared" si="18"/>
        <v>5066031.6454477375</v>
      </c>
      <c r="AP77" s="122">
        <f t="shared" si="18"/>
        <v>5232584.3893918665</v>
      </c>
      <c r="AQ77" s="122">
        <f t="shared" si="18"/>
        <v>5404063.0872063227</v>
      </c>
      <c r="AR77" s="122">
        <f t="shared" si="18"/>
        <v>5580615.5175072104</v>
      </c>
      <c r="AS77" s="122">
        <f t="shared" si="18"/>
        <v>5762393.8922691243</v>
      </c>
      <c r="AT77" s="122">
        <f t="shared" si="18"/>
        <v>5949554.9898258969</v>
      </c>
      <c r="AU77" s="122">
        <f t="shared" si="18"/>
        <v>6142260.2918613721</v>
      </c>
      <c r="AV77" s="122">
        <f t="shared" si="18"/>
        <v>6340676.1245099092</v>
      </c>
      <c r="AW77" s="122">
        <f t="shared" si="18"/>
        <v>6544973.8036899064</v>
      </c>
      <c r="AX77" s="122">
        <f t="shared" si="18"/>
        <v>6755329.7847973015</v>
      </c>
      <c r="AY77" s="122">
        <f t="shared" si="18"/>
        <v>6971925.8168899175</v>
      </c>
      <c r="AZ77" s="122">
        <f t="shared" si="18"/>
        <v>7194949.1014973158</v>
      </c>
    </row>
    <row r="78" spans="1:52" x14ac:dyDescent="0.25">
      <c r="A78" s="213" t="s">
        <v>258</v>
      </c>
      <c r="B78" s="123">
        <f t="shared" ref="B78:AZ78" si="19">-B69</f>
        <v>0</v>
      </c>
      <c r="C78" s="123">
        <f t="shared" si="19"/>
        <v>214025.60000000001</v>
      </c>
      <c r="D78" s="123">
        <f t="shared" si="19"/>
        <v>214025.60000000001</v>
      </c>
      <c r="E78" s="123">
        <f t="shared" si="19"/>
        <v>214025.60000000001</v>
      </c>
      <c r="F78" s="123">
        <f t="shared" si="19"/>
        <v>214025.60000000001</v>
      </c>
      <c r="G78" s="123">
        <f t="shared" si="19"/>
        <v>214025.60000000001</v>
      </c>
      <c r="H78" s="123">
        <f t="shared" si="19"/>
        <v>214025.60000000001</v>
      </c>
      <c r="I78" s="123">
        <f t="shared" si="19"/>
        <v>214025.60000000001</v>
      </c>
      <c r="J78" s="123">
        <f t="shared" si="19"/>
        <v>214025.60000000001</v>
      </c>
      <c r="K78" s="123">
        <f t="shared" si="19"/>
        <v>214025.60000000001</v>
      </c>
      <c r="L78" s="123">
        <f t="shared" si="19"/>
        <v>214025.60000000001</v>
      </c>
      <c r="M78" s="123">
        <f t="shared" si="19"/>
        <v>214025.60000000001</v>
      </c>
      <c r="N78" s="123">
        <f t="shared" si="19"/>
        <v>214025.60000000001</v>
      </c>
      <c r="O78" s="123">
        <f t="shared" si="19"/>
        <v>214025.60000000001</v>
      </c>
      <c r="P78" s="123">
        <f t="shared" si="19"/>
        <v>214025.60000000001</v>
      </c>
      <c r="Q78" s="123">
        <f t="shared" si="19"/>
        <v>214025.60000000001</v>
      </c>
      <c r="R78" s="123">
        <f t="shared" si="19"/>
        <v>214025.60000000001</v>
      </c>
      <c r="S78" s="123">
        <f t="shared" si="19"/>
        <v>214025.60000000001</v>
      </c>
      <c r="T78" s="123">
        <f t="shared" si="19"/>
        <v>214025.60000000001</v>
      </c>
      <c r="U78" s="123">
        <f t="shared" si="19"/>
        <v>214025.60000000001</v>
      </c>
      <c r="V78" s="123">
        <f t="shared" si="19"/>
        <v>214025.60000000001</v>
      </c>
      <c r="W78" s="123">
        <f t="shared" si="19"/>
        <v>214025.60000000001</v>
      </c>
      <c r="X78" s="123">
        <f t="shared" si="19"/>
        <v>214025.60000000001</v>
      </c>
      <c r="Y78" s="123">
        <f t="shared" si="19"/>
        <v>214025.60000000001</v>
      </c>
      <c r="Z78" s="123">
        <f t="shared" si="19"/>
        <v>214025.60000000001</v>
      </c>
      <c r="AA78" s="123">
        <f t="shared" si="19"/>
        <v>214025.60000000001</v>
      </c>
      <c r="AB78" s="123">
        <f t="shared" si="19"/>
        <v>214025.60000000001</v>
      </c>
      <c r="AC78" s="123">
        <f t="shared" si="19"/>
        <v>214025.60000000001</v>
      </c>
      <c r="AD78" s="123">
        <f t="shared" si="19"/>
        <v>214025.60000000001</v>
      </c>
      <c r="AE78" s="123">
        <f t="shared" si="19"/>
        <v>214025.60000000001</v>
      </c>
      <c r="AF78" s="123">
        <f t="shared" si="19"/>
        <v>214025.60000000001</v>
      </c>
      <c r="AG78" s="123">
        <f t="shared" si="19"/>
        <v>214025.60000000001</v>
      </c>
      <c r="AH78" s="123">
        <f t="shared" si="19"/>
        <v>214025.60000000001</v>
      </c>
      <c r="AI78" s="123">
        <f t="shared" si="19"/>
        <v>214025.60000000001</v>
      </c>
      <c r="AJ78" s="123">
        <f t="shared" si="19"/>
        <v>214025.60000000001</v>
      </c>
      <c r="AK78" s="123">
        <f t="shared" si="19"/>
        <v>214025.60000000001</v>
      </c>
      <c r="AL78" s="123">
        <f t="shared" si="19"/>
        <v>214025.60000000001</v>
      </c>
      <c r="AM78" s="123">
        <f t="shared" si="19"/>
        <v>214025.60000000001</v>
      </c>
      <c r="AN78" s="123">
        <f t="shared" si="19"/>
        <v>214025.60000000001</v>
      </c>
      <c r="AO78" s="123">
        <f t="shared" si="19"/>
        <v>214025.60000000001</v>
      </c>
      <c r="AP78" s="123">
        <f t="shared" si="19"/>
        <v>214025.60000000001</v>
      </c>
      <c r="AQ78" s="123">
        <f t="shared" si="19"/>
        <v>214025.60000000001</v>
      </c>
      <c r="AR78" s="123">
        <f t="shared" si="19"/>
        <v>214025.60000000001</v>
      </c>
      <c r="AS78" s="123">
        <f t="shared" si="19"/>
        <v>214025.60000000001</v>
      </c>
      <c r="AT78" s="123">
        <f t="shared" si="19"/>
        <v>214025.60000000001</v>
      </c>
      <c r="AU78" s="123">
        <f t="shared" si="19"/>
        <v>214025.60000000001</v>
      </c>
      <c r="AV78" s="123">
        <f t="shared" si="19"/>
        <v>214025.60000000001</v>
      </c>
      <c r="AW78" s="123">
        <f t="shared" si="19"/>
        <v>214025.60000000001</v>
      </c>
      <c r="AX78" s="123">
        <f t="shared" si="19"/>
        <v>214025.60000000001</v>
      </c>
      <c r="AY78" s="123">
        <f t="shared" si="19"/>
        <v>214025.60000000001</v>
      </c>
      <c r="AZ78" s="123">
        <f t="shared" si="19"/>
        <v>214025.60000000001</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-109743.61500197773</v>
      </c>
      <c r="D80" s="123">
        <f>IF(SUM($B$73:D73)+SUM($A$80:C80)&gt;0,0,SUM($B$73:D73)-SUM($A$80:C80))</f>
        <v>-118251.93437228278</v>
      </c>
      <c r="E80" s="123">
        <f>IF(SUM($B$73:E73)+SUM($A$80:D80)&gt;0,0,SUM($B$73:E73)-SUM($A$80:D80))</f>
        <v>-125013.01786576075</v>
      </c>
      <c r="F80" s="123">
        <f>IF(SUM($B$73:F73)+SUM($A$80:E80)&gt;0,0,SUM($B$73:F73)-SUM($A$80:E80))</f>
        <v>-131962.79927359807</v>
      </c>
      <c r="G80" s="123">
        <f>IF(SUM($B$73:G73)+SUM($A$80:F80)&gt;0,0,SUM($B$73:G73)-SUM($A$80:F80))</f>
        <v>-139107.50918730651</v>
      </c>
      <c r="H80" s="123">
        <f>IF(SUM($B$73:H73)+SUM($A$80:G80)&gt;0,0,SUM($B$73:H73)-SUM($A$80:G80))</f>
        <v>-146452.1053775606</v>
      </c>
      <c r="I80" s="123">
        <f>IF(SUM($B$73:I73)+SUM($A$80:H80)&gt;0,0,SUM($B$73:I73)-SUM($A$80:H80))</f>
        <v>-151522.23100942548</v>
      </c>
      <c r="J80" s="123">
        <f>IF(SUM($B$73:J73)+SUM($A$80:I80)&gt;0,0,SUM($B$73:J73)-SUM($A$80:I80))</f>
        <v>-159285.43795777822</v>
      </c>
      <c r="K80" s="123">
        <f>IF(SUM($B$73:K73)+SUM($A$80:J80)&gt;0,0,SUM($B$73:K73)-SUM($A$80:J80))</f>
        <v>-167267.41542498115</v>
      </c>
      <c r="L80" s="123">
        <f>IF(SUM($B$73:L73)+SUM($A$80:K80)&gt;0,0,SUM($B$73:L73)-SUM($A$80:K80))</f>
        <v>-175474.72652660054</v>
      </c>
      <c r="M80" s="123">
        <f>IF(SUM($B$73:M73)+SUM($A$80:L80)&gt;0,0,SUM($B$73:M73)-SUM($A$80:L80))</f>
        <v>-320613.80898014223</v>
      </c>
      <c r="N80" s="123">
        <f>IF(SUM($B$73:N73)+SUM($A$80:M80)&gt;0,0,SUM($B$73:N73)-SUM($A$80:M80))</f>
        <v>-333393.26050921623</v>
      </c>
      <c r="O80" s="123">
        <f>IF(SUM($B$73:O73)+SUM($A$80:N80)&gt;0,0,SUM($B$73:O73)-SUM($A$80:N80))</f>
        <v>-344061.28714006557</v>
      </c>
      <c r="P80" s="123">
        <f>IF(SUM($B$73:P73)+SUM($A$80:O80)&gt;0,0,SUM($B$73:P73)-SUM($A$80:O80))</f>
        <v>-357590.33211737266</v>
      </c>
      <c r="Q80" s="123">
        <f>IF(SUM($B$73:Q73)+SUM($A$80:P80)&gt;0,0,SUM($B$73:Q73)-SUM($A$80:P80))</f>
        <v>-371511.12275439827</v>
      </c>
      <c r="R80" s="123">
        <f>IF(SUM($B$73:R73)+SUM($A$80:Q80)&gt;0,0,SUM($B$73:R73)-SUM($A$80:Q80))</f>
        <v>-385835.4114209353</v>
      </c>
      <c r="S80" s="123">
        <f>IF(SUM($B$73:S73)+SUM($A$80:R80)&gt;0,0,SUM($B$73:S73)-SUM($A$80:R80))</f>
        <v>-400575.30305786803</v>
      </c>
      <c r="T80" s="123">
        <f>IF(SUM($B$73:T73)+SUM($A$80:S80)&gt;0,0,SUM($B$73:T73)-SUM($A$80:S80))</f>
        <v>-415743.26575430855</v>
      </c>
      <c r="U80" s="123">
        <f>IF(SUM($B$73:U73)+SUM($A$80:T80)&gt;0,0,SUM($B$73:U73)-SUM($A$80:T80))</f>
        <v>-428871.45888754539</v>
      </c>
      <c r="V80" s="123">
        <f>IF(SUM($B$73:V73)+SUM($A$80:U80)&gt;0,0,SUM($B$73:V73)-SUM($A$80:U80))</f>
        <v>-444934.47536231205</v>
      </c>
      <c r="W80" s="123">
        <f>IF(SUM($B$73:W73)+SUM($A$80:V80)&gt;0,0,SUM($B$73:W73)-SUM($A$80:V80))</f>
        <v>-553069.77543419413</v>
      </c>
      <c r="X80" s="123">
        <f>IF(SUM($B$73:X73)+SUM($A$80:W80)&gt;0,0,SUM($B$73:X73)-SUM($A$80:W80))</f>
        <v>-572830.49002616014</v>
      </c>
      <c r="Y80" s="123">
        <f>IF(SUM($B$73:Y73)+SUM($A$80:X80)&gt;0,0,SUM($B$73:Y73)-SUM($A$80:X80))</f>
        <v>-593169.90036628395</v>
      </c>
      <c r="Z80" s="123">
        <f>IF(SUM($B$73:Z73)+SUM($A$80:Y80)&gt;0,0,SUM($B$73:Z73)-SUM($A$80:Y80))</f>
        <v>-614105.36732701212</v>
      </c>
      <c r="AA80" s="123">
        <f>IF(SUM($B$73:AA73)+SUM($A$80:Z80)&gt;0,0,SUM($B$73:AA73)-SUM($A$80:Z80))</f>
        <v>-635654.77260696236</v>
      </c>
      <c r="AB80" s="123">
        <f>IF(SUM($B$73:AB73)+SUM($A$80:AA80)&gt;0,0,SUM($B$73:AB73)-SUM($A$80:AA80))</f>
        <v>-657836.53435571119</v>
      </c>
      <c r="AC80" s="123">
        <f>IF(SUM($B$73:AC73)+SUM($A$80:AB80)&gt;0,0,SUM($B$73:AC73)-SUM($A$80:AB80))</f>
        <v>-680669.62326732278</v>
      </c>
      <c r="AD80" s="123">
        <f>IF(SUM($B$73:AD73)+SUM($A$80:AC80)&gt;0,0,SUM($B$73:AD73)-SUM($A$80:AC80))</f>
        <v>-704173.5791566819</v>
      </c>
      <c r="AE80" s="123">
        <f>IF(SUM($B$73:AE73)+SUM($A$80:AD80)&gt;0,0,SUM($B$73:AE73)-SUM($A$80:AD80))</f>
        <v>-728368.52803312056</v>
      </c>
      <c r="AF80" s="123">
        <f>IF(SUM($B$73:AF73)+SUM($A$80:AE80)&gt;0,0,SUM($B$73:AF73)-SUM($A$80:AE80))</f>
        <v>-753275.19968625531</v>
      </c>
      <c r="AG80" s="123">
        <f>IF(SUM($B$73:AG73)+SUM($A$80:AF80)&gt;0,0,SUM($B$73:AG73)-SUM($A$80:AF80))</f>
        <v>-778914.9457993824</v>
      </c>
      <c r="AH80" s="123">
        <f>IF(SUM($B$73:AH73)+SUM($A$80:AG80)&gt;0,0,SUM($B$73:AH73)-SUM($A$80:AG80))</f>
        <v>-805309.75860630348</v>
      </c>
      <c r="AI80" s="123">
        <f>IF(SUM($B$73:AI73)+SUM($A$80:AH80)&gt;0,0,SUM($B$73:AI73)-SUM($A$80:AH80))</f>
        <v>-832482.29010783136</v>
      </c>
      <c r="AJ80" s="123">
        <f>IF(SUM($B$73:AJ73)+SUM($A$80:AI80)&gt;0,0,SUM($B$73:AJ73)-SUM($A$80:AI80))</f>
        <v>-860455.87186480686</v>
      </c>
      <c r="AK80" s="123">
        <f>IF(SUM($B$73:AK73)+SUM($A$80:AJ80)&gt;0,0,SUM($B$73:AK73)-SUM($A$80:AJ80))</f>
        <v>-889254.53538488969</v>
      </c>
      <c r="AL80" s="123">
        <f>IF(SUM($B$73:AL73)+SUM($A$80:AK80)&gt;0,0,SUM($B$73:AL73)-SUM($A$80:AK80))</f>
        <v>-918903.03312097676</v>
      </c>
      <c r="AM80" s="123">
        <f>IF(SUM($B$73:AM73)+SUM($A$80:AL80)&gt;0,0,SUM($B$73:AM73)-SUM($A$80:AL80))</f>
        <v>-949426.86009954661</v>
      </c>
      <c r="AN80" s="123">
        <f>IF(SUM($B$73:AN73)+SUM($A$80:AM80)&gt;0,0,SUM($B$73:AN73)-SUM($A$80:AM80))</f>
        <v>-980852.27619787306</v>
      </c>
      <c r="AO80" s="123">
        <f>IF(SUM($B$73:AO73)+SUM($A$80:AN80)&gt;0,0,SUM($B$73:AO73)-SUM($A$80:AN80))</f>
        <v>-1013206.3290895484</v>
      </c>
      <c r="AP80" s="123">
        <f>IF(SUM($B$73:AP73)+SUM($A$80:AO80)&gt;0,0,SUM($B$73:AP73)-SUM($A$80:AO80))</f>
        <v>-1046516.8778783716</v>
      </c>
      <c r="AQ80" s="123">
        <f>IF(SUM($B$73:AQ73)+SUM($A$80:AP80)&gt;0,0,SUM($B$73:AQ73)-SUM($A$80:AP80))</f>
        <v>-1080812.617441263</v>
      </c>
      <c r="AR80" s="123">
        <f>IF(SUM($B$73:AR73)+SUM($A$80:AQ80)&gt;0,0,SUM($B$73:AR73)-SUM($A$80:AQ80))</f>
        <v>-1116123.1035014428</v>
      </c>
      <c r="AS80" s="123">
        <f>IF(SUM($B$73:AS73)+SUM($A$80:AR80)&gt;0,0,SUM($B$73:AS73)-SUM($A$80:AR80))</f>
        <v>-1152478.7784538232</v>
      </c>
      <c r="AT80" s="123">
        <f>IF(SUM($B$73:AT73)+SUM($A$80:AS80)&gt;0,0,SUM($B$73:AT73)-SUM($A$80:AS80))</f>
        <v>-1189910.9979651794</v>
      </c>
      <c r="AU80" s="123">
        <f>IF(SUM($B$73:AU73)+SUM($A$80:AT80)&gt;0,0,SUM($B$73:AU73)-SUM($A$80:AT80))</f>
        <v>-1228452.058372274</v>
      </c>
      <c r="AV80" s="123">
        <f>IF(SUM($B$73:AV73)+SUM($A$80:AU80)&gt;0,0,SUM($B$73:AV73)-SUM($A$80:AU80))</f>
        <v>-1268135.2249019817</v>
      </c>
      <c r="AW80" s="123">
        <f>IF(SUM($B$73:AW73)+SUM($A$80:AV80)&gt;0,0,SUM($B$73:AW73)-SUM($A$80:AV80))</f>
        <v>-1308994.7607379816</v>
      </c>
      <c r="AX80" s="123">
        <f>IF(SUM($B$73:AX73)+SUM($A$80:AW80)&gt;0,0,SUM($B$73:AX73)-SUM($A$80:AW80))</f>
        <v>-1351065.9569594599</v>
      </c>
      <c r="AY80" s="123">
        <f>IF(SUM($B$73:AY73)+SUM($A$80:AX80)&gt;0,0,SUM($B$73:AY73)-SUM($A$80:AX80))</f>
        <v>-1394385.1633779816</v>
      </c>
      <c r="AZ80" s="123">
        <f>IF(SUM($B$73:AZ73)+SUM($A$80:AY80)&gt;0,0,SUM($B$73:AZ73)-SUM($A$80:AY80))</f>
        <v>-1438989.8202994615</v>
      </c>
    </row>
    <row r="81" spans="1:52" x14ac:dyDescent="0.25">
      <c r="A81" s="213" t="s">
        <v>255</v>
      </c>
      <c r="B81" s="123">
        <v>5900546.8691999996</v>
      </c>
      <c r="C81" s="123">
        <f>IF(((SUM($B$60:C60)+SUM($B$62:C66))+SUM($B$83:C83))&lt;0,((SUM($B$60:C60)+SUM($B$62:C66))+SUM($B$83:C83))*0.18-SUM($A$81:B81),IF(SUM($B$81:B81)&lt;0,0-SUM($B$81:B81),0))</f>
        <v>-7647530.1095862193</v>
      </c>
      <c r="D81" s="123">
        <f>IF(((SUM($B$60:D60)+SUM($B$62:D66))+SUM($B$83:D83))&lt;0,((SUM($B$60:D60)+SUM($B$62:D66))+SUM($B$83:D83))*0.18-SUM($A$81:C81),IF(SUM($B$81:C81)&lt;0,0-SUM($B$81:C81),0))</f>
        <v>186480.87635905412</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203979.5816285758</v>
      </c>
      <c r="H81" s="123">
        <f>IF(((SUM($B$60:H60)+SUM($B$62:H66))+SUM($B$83:H83))&lt;0,((SUM($B$60:H60)+SUM($B$62:H66))+SUM($B$83:H83))*0.18-SUM($A$81:G81),IF(SUM($B$81:G81)&lt;0,0-SUM($B$81:G81),0))</f>
        <v>210165.94751180452</v>
      </c>
      <c r="I81" s="123">
        <f>IF(((SUM($B$60:I60)+SUM($B$62:I66))+SUM($B$83:I83))&lt;0,((SUM($B$60:I60)+SUM($B$62:I66))+SUM($B$83:I83))*0.18-SUM($A$81:H81),IF(SUM($B$81:H81)&lt;0,0-SUM($B$81:H81),0))</f>
        <v>214305.28989248315</v>
      </c>
      <c r="J81" s="123">
        <f>IF(((SUM($B$60:J60)+SUM($B$62:J66))+SUM($B$83:J83))&lt;0,((SUM($B$60:J60)+SUM($B$62:J66))+SUM($B$83:J83))*0.18-SUM($A$81:I81),IF(SUM($B$81:I81)&lt;0,0-SUM($B$81:I81),0))</f>
        <v>220868.40545800031</v>
      </c>
      <c r="K81" s="123">
        <f>IF(((SUM($B$60:K60)+SUM($B$62:K66))+SUM($B$83:K83))&lt;0,((SUM($B$60:K60)+SUM($B$62:K66))+SUM($B$83:K83))*0.18-SUM($A$81:J81),IF(SUM($B$81:J81)&lt;0,0-SUM($B$81:J81),0))</f>
        <v>227628.41449048329</v>
      </c>
      <c r="L81" s="123">
        <f>IF(((SUM($B$60:L60)+SUM($B$62:L66))+SUM($B$83:L83))&lt;0,((SUM($B$60:L60)+SUM($B$62:L66))+SUM($B$83:L83))*0.18-SUM($A$81:K81),IF(SUM($B$81:K81)&lt;0,0-SUM($B$81:K81),0))</f>
        <v>93439.53083639557</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-10701280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-4800733.1308000004</v>
      </c>
      <c r="C85" s="122">
        <f t="shared" ref="C85:AZ85" si="23">SUM(C77:C84)</f>
        <v>-6994530.0495783081</v>
      </c>
      <c r="D85" s="122">
        <f>SUM(D77:D84)</f>
        <v>873514.21384818514</v>
      </c>
      <c r="E85" s="122">
        <f>SUM(E77:E84)</f>
        <v>906219.75227822759</v>
      </c>
      <c r="F85" s="122">
        <f t="shared" si="23"/>
        <v>939849.91048863041</v>
      </c>
      <c r="G85" s="122">
        <f t="shared" si="23"/>
        <v>974435.21837780194</v>
      </c>
      <c r="H85" s="122">
        <f t="shared" si="23"/>
        <v>1009999.9690220471</v>
      </c>
      <c r="I85" s="122">
        <f t="shared" si="23"/>
        <v>1034419.8139301852</v>
      </c>
      <c r="J85" s="122">
        <f t="shared" si="23"/>
        <v>1072035.757289113</v>
      </c>
      <c r="K85" s="122">
        <f t="shared" si="23"/>
        <v>1110723.6761904084</v>
      </c>
      <c r="L85" s="122">
        <f t="shared" si="23"/>
        <v>1009364.0369427976</v>
      </c>
      <c r="M85" s="122">
        <f t="shared" si="23"/>
        <v>1496480.8359205688</v>
      </c>
      <c r="N85" s="122">
        <f t="shared" si="23"/>
        <v>1547598.642036865</v>
      </c>
      <c r="O85" s="122">
        <f t="shared" si="23"/>
        <v>1590270.7485602631</v>
      </c>
      <c r="P85" s="122">
        <f t="shared" si="23"/>
        <v>1644386.9284694898</v>
      </c>
      <c r="Q85" s="122">
        <f t="shared" si="23"/>
        <v>1700070.0910175934</v>
      </c>
      <c r="R85" s="122">
        <f t="shared" si="23"/>
        <v>1757367.2456837399</v>
      </c>
      <c r="S85" s="122">
        <f t="shared" si="23"/>
        <v>1816326.8122314708</v>
      </c>
      <c r="T85" s="122">
        <f t="shared" si="23"/>
        <v>1876998.6630172343</v>
      </c>
      <c r="U85" s="122">
        <f t="shared" si="23"/>
        <v>1929511.4355501831</v>
      </c>
      <c r="V85" s="122">
        <f t="shared" si="23"/>
        <v>1993763.5014492464</v>
      </c>
      <c r="W85" s="122">
        <f t="shared" si="23"/>
        <v>2426304.7017367776</v>
      </c>
      <c r="X85" s="122">
        <f t="shared" si="23"/>
        <v>2505347.5601046388</v>
      </c>
      <c r="Y85" s="122">
        <f t="shared" si="23"/>
        <v>2586705.2014651364</v>
      </c>
      <c r="Z85" s="122">
        <f t="shared" si="23"/>
        <v>2670447.0693080495</v>
      </c>
      <c r="AA85" s="122">
        <f t="shared" si="23"/>
        <v>2756644.69042785</v>
      </c>
      <c r="AB85" s="122">
        <f t="shared" si="23"/>
        <v>2845371.737422843</v>
      </c>
      <c r="AC85" s="122">
        <f t="shared" si="23"/>
        <v>2936704.093069287</v>
      </c>
      <c r="AD85" s="122">
        <f t="shared" si="23"/>
        <v>3030719.9166267244</v>
      </c>
      <c r="AE85" s="122">
        <f t="shared" si="23"/>
        <v>3127499.712132487</v>
      </c>
      <c r="AF85" s="122">
        <f t="shared" si="23"/>
        <v>3227126.398745019</v>
      </c>
      <c r="AG85" s="122">
        <f t="shared" si="23"/>
        <v>3329685.3831975283</v>
      </c>
      <c r="AH85" s="122">
        <f t="shared" si="23"/>
        <v>3435264.6344252126</v>
      </c>
      <c r="AI85" s="122">
        <f t="shared" si="23"/>
        <v>3543954.7604313288</v>
      </c>
      <c r="AJ85" s="122">
        <f t="shared" si="23"/>
        <v>3655849.0874592252</v>
      </c>
      <c r="AK85" s="122">
        <f t="shared" si="23"/>
        <v>3771043.7415395621</v>
      </c>
      <c r="AL85" s="122">
        <f t="shared" si="23"/>
        <v>3889637.7324839067</v>
      </c>
      <c r="AM85" s="122">
        <f t="shared" si="23"/>
        <v>4011733.0403981814</v>
      </c>
      <c r="AN85" s="122">
        <f t="shared" si="23"/>
        <v>4137434.7047914853</v>
      </c>
      <c r="AO85" s="122">
        <f t="shared" si="23"/>
        <v>4266850.9163581887</v>
      </c>
      <c r="AP85" s="122">
        <f t="shared" si="23"/>
        <v>4400093.1115134945</v>
      </c>
      <c r="AQ85" s="122">
        <f t="shared" si="23"/>
        <v>4537276.0697650593</v>
      </c>
      <c r="AR85" s="122">
        <f t="shared" si="23"/>
        <v>4678518.0140057672</v>
      </c>
      <c r="AS85" s="122">
        <f t="shared" si="23"/>
        <v>4823940.7138153007</v>
      </c>
      <c r="AT85" s="122">
        <f t="shared" si="23"/>
        <v>4973669.5918607172</v>
      </c>
      <c r="AU85" s="122">
        <f t="shared" si="23"/>
        <v>5127833.8334890977</v>
      </c>
      <c r="AV85" s="122">
        <f t="shared" si="23"/>
        <v>5286566.4996079272</v>
      </c>
      <c r="AW85" s="122">
        <f t="shared" si="23"/>
        <v>5450004.6429519244</v>
      </c>
      <c r="AX85" s="122">
        <f t="shared" si="23"/>
        <v>5618289.4278378412</v>
      </c>
      <c r="AY85" s="122">
        <f t="shared" si="23"/>
        <v>5791566.2535119355</v>
      </c>
      <c r="AZ85" s="122">
        <f t="shared" si="23"/>
        <v>5969984.8811978539</v>
      </c>
    </row>
    <row r="86" spans="1:52" s="176" customFormat="1" ht="14.25" x14ac:dyDescent="0.25">
      <c r="A86" s="214" t="s">
        <v>468</v>
      </c>
      <c r="B86" s="122">
        <f>SUM($B$85:B85)</f>
        <v>-4800733.1308000004</v>
      </c>
      <c r="C86" s="122">
        <f>SUM($B$85:C85)</f>
        <v>-11795263.180378309</v>
      </c>
      <c r="D86" s="122">
        <f>SUM($B$85:D85)</f>
        <v>-10921748.966530124</v>
      </c>
      <c r="E86" s="122">
        <f>SUM($B$85:E85)</f>
        <v>-10015529.214251896</v>
      </c>
      <c r="F86" s="122">
        <f>SUM($B$85:F85)</f>
        <v>-9075679.3037632667</v>
      </c>
      <c r="G86" s="122">
        <f>SUM($B$85:G85)</f>
        <v>-8101244.0853854651</v>
      </c>
      <c r="H86" s="122">
        <f>SUM($B$85:H85)</f>
        <v>-7091244.1163634183</v>
      </c>
      <c r="I86" s="122">
        <f>SUM($B$85:I85)</f>
        <v>-6056824.3024332328</v>
      </c>
      <c r="J86" s="122">
        <f>SUM($B$85:J85)</f>
        <v>-4984788.5451441202</v>
      </c>
      <c r="K86" s="122">
        <f>SUM($B$85:K85)</f>
        <v>-3874064.8689537118</v>
      </c>
      <c r="L86" s="122">
        <f>SUM($B$85:L85)</f>
        <v>-2864700.8320109141</v>
      </c>
      <c r="M86" s="122">
        <f>SUM($B$85:M85)</f>
        <v>-1368219.9960903453</v>
      </c>
      <c r="N86" s="122">
        <f>SUM($B$85:N85)</f>
        <v>179378.64594651968</v>
      </c>
      <c r="O86" s="122">
        <f>SUM($B$85:O85)</f>
        <v>1769649.3945067828</v>
      </c>
      <c r="P86" s="122">
        <f>SUM($B$85:P85)</f>
        <v>3414036.3229762726</v>
      </c>
      <c r="Q86" s="122">
        <f>SUM($B$85:Q85)</f>
        <v>5114106.4139938662</v>
      </c>
      <c r="R86" s="122">
        <f>SUM($B$85:R85)</f>
        <v>6871473.6596776061</v>
      </c>
      <c r="S86" s="122">
        <f>SUM($B$85:S85)</f>
        <v>8687800.471909076</v>
      </c>
      <c r="T86" s="122">
        <f>SUM($B$85:T85)</f>
        <v>10564799.13492631</v>
      </c>
      <c r="U86" s="122">
        <f>SUM($B$85:U85)</f>
        <v>12494310.570476493</v>
      </c>
      <c r="V86" s="122">
        <f>SUM($B$85:V85)</f>
        <v>14488074.071925739</v>
      </c>
      <c r="W86" s="122">
        <f>SUM($B$85:W85)</f>
        <v>16914378.773662515</v>
      </c>
      <c r="X86" s="122">
        <f>SUM($B$85:X85)</f>
        <v>19419726.333767153</v>
      </c>
      <c r="Y86" s="122">
        <f>SUM($B$85:Y85)</f>
        <v>22006431.535232291</v>
      </c>
      <c r="Z86" s="122">
        <f>SUM($B$85:Z85)</f>
        <v>24676878.604540341</v>
      </c>
      <c r="AA86" s="122">
        <f>SUM($B$85:AA85)</f>
        <v>27433523.294968192</v>
      </c>
      <c r="AB86" s="122">
        <f>SUM($B$85:AB85)</f>
        <v>30278895.032391034</v>
      </c>
      <c r="AC86" s="122">
        <f>SUM($B$85:AC85)</f>
        <v>33215599.125460319</v>
      </c>
      <c r="AD86" s="122">
        <f>SUM($B$85:AD85)</f>
        <v>36246319.042087041</v>
      </c>
      <c r="AE86" s="122">
        <f>SUM($B$85:AE85)</f>
        <v>39373818.754219525</v>
      </c>
      <c r="AF86" s="122">
        <f>SUM($B$85:AF85)</f>
        <v>42600945.152964547</v>
      </c>
      <c r="AG86" s="122">
        <f>SUM($B$85:AG85)</f>
        <v>45930630.536162078</v>
      </c>
      <c r="AH86" s="122">
        <f>SUM($B$85:AH85)</f>
        <v>49365895.170587294</v>
      </c>
      <c r="AI86" s="122">
        <f>SUM($B$85:AI85)</f>
        <v>52909849.931018621</v>
      </c>
      <c r="AJ86" s="122">
        <f>SUM($B$85:AJ85)</f>
        <v>56565699.018477842</v>
      </c>
      <c r="AK86" s="122">
        <f>SUM($B$85:AK85)</f>
        <v>60336742.760017402</v>
      </c>
      <c r="AL86" s="122">
        <f>SUM($B$85:AL85)</f>
        <v>64226380.492501311</v>
      </c>
      <c r="AM86" s="122">
        <f>SUM($B$85:AM85)</f>
        <v>68238113.532899499</v>
      </c>
      <c r="AN86" s="122">
        <f>SUM($B$85:AN85)</f>
        <v>72375548.237690985</v>
      </c>
      <c r="AO86" s="122">
        <f>SUM($B$85:AO85)</f>
        <v>76642399.154049173</v>
      </c>
      <c r="AP86" s="122">
        <f>SUM($B$85:AP85)</f>
        <v>81042492.265562668</v>
      </c>
      <c r="AQ86" s="122">
        <f>SUM($B$85:AQ85)</f>
        <v>85579768.33532773</v>
      </c>
      <c r="AR86" s="122">
        <f>SUM($B$85:AR85)</f>
        <v>90258286.349333495</v>
      </c>
      <c r="AS86" s="122">
        <f>SUM($B$85:AS85)</f>
        <v>95082227.063148797</v>
      </c>
      <c r="AT86" s="122">
        <f>SUM($B$85:AT85)</f>
        <v>100055896.65500951</v>
      </c>
      <c r="AU86" s="122">
        <f>SUM($B$85:AU85)</f>
        <v>105183730.4884986</v>
      </c>
      <c r="AV86" s="122">
        <f>SUM($B$85:AV85)</f>
        <v>110470296.98810652</v>
      </c>
      <c r="AW86" s="122">
        <f>SUM($B$85:AW85)</f>
        <v>115920301.63105844</v>
      </c>
      <c r="AX86" s="122">
        <f>SUM($B$85:AX85)</f>
        <v>121538591.05889627</v>
      </c>
      <c r="AY86" s="122">
        <f>SUM($B$85:AY85)</f>
        <v>127330157.31240821</v>
      </c>
      <c r="AZ86" s="122">
        <f>SUM($B$85:AZ85)</f>
        <v>133300142.19360606</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-4800733.1308000004</v>
      </c>
      <c r="C88" s="122">
        <f t="shared" si="25"/>
        <v>-5853163.2214044416</v>
      </c>
      <c r="D88" s="122">
        <f t="shared" si="25"/>
        <v>611693.92261913139</v>
      </c>
      <c r="E88" s="122">
        <f t="shared" si="25"/>
        <v>531043.14625847258</v>
      </c>
      <c r="F88" s="122">
        <f t="shared" si="25"/>
        <v>460878.9611152095</v>
      </c>
      <c r="G88" s="122">
        <f t="shared" si="25"/>
        <v>399865.04914278642</v>
      </c>
      <c r="H88" s="122">
        <f t="shared" si="25"/>
        <v>346827.82209058612</v>
      </c>
      <c r="I88" s="122">
        <f t="shared" si="25"/>
        <v>297249.74704547902</v>
      </c>
      <c r="J88" s="122">
        <f t="shared" si="25"/>
        <v>257789.97775106595</v>
      </c>
      <c r="K88" s="122">
        <f t="shared" si="25"/>
        <v>223508.93121597101</v>
      </c>
      <c r="L88" s="122">
        <f t="shared" si="25"/>
        <v>169968.63011444084</v>
      </c>
      <c r="M88" s="122">
        <f t="shared" si="25"/>
        <v>210874.56584950921</v>
      </c>
      <c r="N88" s="122">
        <f t="shared" si="25"/>
        <v>182491.85114408893</v>
      </c>
      <c r="O88" s="122">
        <f t="shared" si="25"/>
        <v>156923.61414535</v>
      </c>
      <c r="P88" s="122">
        <f t="shared" si="25"/>
        <v>135785.48312862802</v>
      </c>
      <c r="Q88" s="122">
        <f t="shared" si="25"/>
        <v>117475.75577358322</v>
      </c>
      <c r="R88" s="122">
        <f t="shared" si="25"/>
        <v>101619.26352661598</v>
      </c>
      <c r="S88" s="122">
        <f t="shared" si="25"/>
        <v>87890.028261632891</v>
      </c>
      <c r="T88" s="122">
        <f t="shared" si="25"/>
        <v>76004.913338392114</v>
      </c>
      <c r="U88" s="122">
        <f t="shared" si="25"/>
        <v>65381.842700397676</v>
      </c>
      <c r="V88" s="122">
        <f t="shared" si="25"/>
        <v>56534.757767283169</v>
      </c>
      <c r="W88" s="122">
        <f t="shared" si="25"/>
        <v>57573.062130948441</v>
      </c>
      <c r="X88" s="122">
        <f t="shared" si="25"/>
        <v>49747.821415715669</v>
      </c>
      <c r="Y88" s="122">
        <f t="shared" si="25"/>
        <v>42981.851052537408</v>
      </c>
      <c r="Z88" s="122">
        <f t="shared" si="25"/>
        <v>37132.504936431331</v>
      </c>
      <c r="AA88" s="122">
        <f t="shared" si="25"/>
        <v>32076.218302069348</v>
      </c>
      <c r="AB88" s="122">
        <f t="shared" si="25"/>
        <v>27705.97742616387</v>
      </c>
      <c r="AC88" s="122">
        <f t="shared" si="25"/>
        <v>23929.121005631645</v>
      </c>
      <c r="AD88" s="122">
        <f t="shared" si="25"/>
        <v>20665.430411534911</v>
      </c>
      <c r="AE88" s="122">
        <f t="shared" si="25"/>
        <v>17845.471421771515</v>
      </c>
      <c r="AF88" s="122">
        <f t="shared" si="25"/>
        <v>15409.154778008224</v>
      </c>
      <c r="AG88" s="122">
        <f t="shared" si="25"/>
        <v>13304.487071182086</v>
      </c>
      <c r="AH88" s="122">
        <f t="shared" si="25"/>
        <v>11486.487103623225</v>
      </c>
      <c r="AI88" s="122">
        <f t="shared" si="25"/>
        <v>9916.246065624131</v>
      </c>
      <c r="AJ88" s="122">
        <f t="shared" si="25"/>
        <v>8560.1126544762337</v>
      </c>
      <c r="AK88" s="122">
        <f t="shared" si="25"/>
        <v>7388.9867028901708</v>
      </c>
      <c r="AL88" s="122">
        <f t="shared" si="25"/>
        <v>6377.7070140809619</v>
      </c>
      <c r="AM88" s="122">
        <f t="shared" si="25"/>
        <v>5504.5209604682977</v>
      </c>
      <c r="AN88" s="122">
        <f t="shared" si="25"/>
        <v>4750.6250253271664</v>
      </c>
      <c r="AO88" s="122">
        <f t="shared" si="25"/>
        <v>4099.766881295579</v>
      </c>
      <c r="AP88" s="122">
        <f t="shared" si="25"/>
        <v>3537.9008323590087</v>
      </c>
      <c r="AQ88" s="122">
        <f t="shared" si="25"/>
        <v>3052.8895196203475</v>
      </c>
      <c r="AR88" s="122">
        <f t="shared" si="25"/>
        <v>2634.2457258953696</v>
      </c>
      <c r="AS88" s="122">
        <f t="shared" si="25"/>
        <v>2272.9089275615647</v>
      </c>
      <c r="AT88" s="122">
        <f t="shared" si="25"/>
        <v>1961.0519495810647</v>
      </c>
      <c r="AU88" s="122">
        <f t="shared" si="25"/>
        <v>1691.9136947521445</v>
      </c>
      <c r="AV88" s="122">
        <f t="shared" si="25"/>
        <v>1459.6544528686852</v>
      </c>
      <c r="AW88" s="122">
        <f t="shared" si="25"/>
        <v>1259.2307599501457</v>
      </c>
      <c r="AX88" s="122">
        <f t="shared" si="25"/>
        <v>1086.2871811076764</v>
      </c>
      <c r="AY88" s="122">
        <f t="shared" si="25"/>
        <v>937.06274085157156</v>
      </c>
      <c r="AZ88" s="122">
        <f>AZ85*AZ87</f>
        <v>808.31002863175127</v>
      </c>
    </row>
    <row r="89" spans="1:52" s="176" customFormat="1" ht="14.25" x14ac:dyDescent="0.25">
      <c r="A89" s="212" t="s">
        <v>470</v>
      </c>
      <c r="B89" s="122">
        <f>SUM($B$88:B88)</f>
        <v>-4800733.1308000004</v>
      </c>
      <c r="C89" s="122">
        <f>SUM($B$88:C88)</f>
        <v>-10653896.352204442</v>
      </c>
      <c r="D89" s="122">
        <f>SUM($B$88:D88)</f>
        <v>-10042202.429585312</v>
      </c>
      <c r="E89" s="122">
        <f>SUM($B$88:E88)</f>
        <v>-9511159.2833268382</v>
      </c>
      <c r="F89" s="122">
        <f>SUM($B$88:F88)</f>
        <v>-9050280.3222116288</v>
      </c>
      <c r="G89" s="122">
        <f>SUM($B$88:G88)</f>
        <v>-8650415.2730688415</v>
      </c>
      <c r="H89" s="122">
        <f>SUM($B$88:H88)</f>
        <v>-8303587.4509782558</v>
      </c>
      <c r="I89" s="122">
        <f>SUM($B$88:I88)</f>
        <v>-8006337.703932777</v>
      </c>
      <c r="J89" s="122">
        <f>SUM($B$88:J88)</f>
        <v>-7748547.7261817111</v>
      </c>
      <c r="K89" s="122">
        <f>SUM($B$88:K88)</f>
        <v>-7525038.7949657403</v>
      </c>
      <c r="L89" s="122">
        <f>SUM($B$88:L88)</f>
        <v>-7355070.1648512995</v>
      </c>
      <c r="M89" s="122">
        <f>SUM($B$88:M88)</f>
        <v>-7144195.5990017904</v>
      </c>
      <c r="N89" s="122">
        <f>SUM($B$88:N88)</f>
        <v>-6961703.747857701</v>
      </c>
      <c r="O89" s="122">
        <f>SUM($B$88:O88)</f>
        <v>-6804780.1337123513</v>
      </c>
      <c r="P89" s="122">
        <f>SUM($B$88:P88)</f>
        <v>-6668994.6505837236</v>
      </c>
      <c r="Q89" s="122">
        <f>SUM($B$88:Q88)</f>
        <v>-6551518.8948101401</v>
      </c>
      <c r="R89" s="122">
        <f>SUM($B$88:R88)</f>
        <v>-6449899.6312835244</v>
      </c>
      <c r="S89" s="122">
        <f>SUM($B$88:S88)</f>
        <v>-6362009.6030218918</v>
      </c>
      <c r="T89" s="122">
        <f>SUM($B$88:T88)</f>
        <v>-6286004.6896834997</v>
      </c>
      <c r="U89" s="122">
        <f>SUM($B$88:U88)</f>
        <v>-6220622.8469831022</v>
      </c>
      <c r="V89" s="122">
        <f>SUM($B$88:V88)</f>
        <v>-6164088.0892158188</v>
      </c>
      <c r="W89" s="122">
        <f>SUM($B$88:W88)</f>
        <v>-6106515.0270848703</v>
      </c>
      <c r="X89" s="122">
        <f>SUM($B$88:X88)</f>
        <v>-6056767.2056691544</v>
      </c>
      <c r="Y89" s="122">
        <f>SUM($B$88:Y88)</f>
        <v>-6013785.3546166169</v>
      </c>
      <c r="Z89" s="122">
        <f>SUM($B$88:Z88)</f>
        <v>-5976652.8496801853</v>
      </c>
      <c r="AA89" s="122">
        <f>SUM($B$88:AA88)</f>
        <v>-5944576.6313781161</v>
      </c>
      <c r="AB89" s="122">
        <f>SUM($B$88:AB88)</f>
        <v>-5916870.6539519522</v>
      </c>
      <c r="AC89" s="122">
        <f>SUM($B$88:AC88)</f>
        <v>-5892941.5329463203</v>
      </c>
      <c r="AD89" s="122">
        <f>SUM($B$88:AD88)</f>
        <v>-5872276.1025347849</v>
      </c>
      <c r="AE89" s="122">
        <f>SUM($B$88:AE88)</f>
        <v>-5854430.6311130133</v>
      </c>
      <c r="AF89" s="122">
        <f>SUM($B$88:AF88)</f>
        <v>-5839021.4763350049</v>
      </c>
      <c r="AG89" s="122">
        <f>SUM($B$88:AG88)</f>
        <v>-5825716.9892638233</v>
      </c>
      <c r="AH89" s="122">
        <f>SUM($B$88:AH88)</f>
        <v>-5814230.5021601999</v>
      </c>
      <c r="AI89" s="122">
        <f>SUM($B$88:AI88)</f>
        <v>-5804314.2560945759</v>
      </c>
      <c r="AJ89" s="122">
        <f>SUM($B$88:AJ88)</f>
        <v>-5795754.1434400994</v>
      </c>
      <c r="AK89" s="122">
        <f>SUM($B$88:AK88)</f>
        <v>-5788365.1567372093</v>
      </c>
      <c r="AL89" s="122">
        <f>SUM($B$88:AL88)</f>
        <v>-5781987.4497231282</v>
      </c>
      <c r="AM89" s="122">
        <f>SUM($B$88:AM88)</f>
        <v>-5776482.9287626604</v>
      </c>
      <c r="AN89" s="122">
        <f>SUM($B$88:AN88)</f>
        <v>-5771732.303737333</v>
      </c>
      <c r="AO89" s="122">
        <f>SUM($B$88:AO88)</f>
        <v>-5767632.5368560376</v>
      </c>
      <c r="AP89" s="122">
        <f>SUM($B$88:AP88)</f>
        <v>-5764094.6360236788</v>
      </c>
      <c r="AQ89" s="122">
        <f>SUM($B$88:AQ88)</f>
        <v>-5761041.7465040581</v>
      </c>
      <c r="AR89" s="122">
        <f>SUM($B$88:AR88)</f>
        <v>-5758407.5007781629</v>
      </c>
      <c r="AS89" s="122">
        <f>SUM($B$88:AS88)</f>
        <v>-5756134.5918506011</v>
      </c>
      <c r="AT89" s="122">
        <f>SUM($B$88:AT88)</f>
        <v>-5754173.53990102</v>
      </c>
      <c r="AU89" s="122">
        <f>SUM($B$88:AU88)</f>
        <v>-5752481.6262062676</v>
      </c>
      <c r="AV89" s="122">
        <f>SUM($B$88:AV88)</f>
        <v>-5751021.9717533989</v>
      </c>
      <c r="AW89" s="122">
        <f>SUM($B$88:AW88)</f>
        <v>-5749762.7409934485</v>
      </c>
      <c r="AX89" s="122">
        <f>SUM($B$88:AX88)</f>
        <v>-5748676.4538123412</v>
      </c>
      <c r="AY89" s="122">
        <f>SUM($B$88:AY88)</f>
        <v>-5747739.39107149</v>
      </c>
      <c r="AZ89" s="122">
        <f>SUM($B$88:AZ88)</f>
        <v>-5746931.0810428578</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2.1834811273382382E-3</v>
      </c>
      <c r="O90" s="127">
        <f>IF((ISERR(IRR($B$85:O85))),0,IF(IRR($B$85:O85)&lt;0,0,IRR($B$85:O85)))</f>
        <v>1.8914456354355291E-2</v>
      </c>
      <c r="P90" s="127">
        <f>IF((ISERR(IRR($B$85:P85))),0,IF(IRR($B$85:P85)&lt;0,0,IRR($B$85:P85)))</f>
        <v>3.2370137445824732E-2</v>
      </c>
      <c r="Q90" s="127">
        <f>IF((ISERR(IRR($B$85:Q85))),0,IF(IRR($B$85:Q85)&lt;0,0,IRR($B$85:Q85)))</f>
        <v>4.337171843404164E-2</v>
      </c>
      <c r="R90" s="127">
        <f>IF((ISERR(IRR($B$85:R85))),0,IF(IRR($B$85:R85)&lt;0,0,IRR($B$85:R85)))</f>
        <v>5.2485600136168209E-2</v>
      </c>
      <c r="S90" s="127">
        <f>IF((ISERR(IRR($B$85:S85))),0,IF(IRR($B$85:S85)&lt;0,0,IRR($B$85:S85)))</f>
        <v>6.0117821262227977E-2</v>
      </c>
      <c r="T90" s="127">
        <f>IF((ISERR(IRR($B$85:T85))),0,IF(IRR($B$85:T85)&lt;0,0,IRR($B$85:T85)))</f>
        <v>6.6567999091253327E-2</v>
      </c>
      <c r="U90" s="127">
        <f>IF((ISERR(IRR($B$85:U85))),0,IF(IRR($B$85:U85)&lt;0,0,IRR($B$85:U85)))</f>
        <v>7.2035835784293845E-2</v>
      </c>
      <c r="V90" s="127">
        <f>IF((ISERR(IRR($B$85:V85))),0,IF(IRR($B$85:V85)&lt;0,0,IRR($B$85:V85)))</f>
        <v>7.6728784785430548E-2</v>
      </c>
      <c r="W90" s="127">
        <f>IF((ISERR(IRR($B$85:W85))),0,IF(IRR($B$85:W85)&lt;0,0,IRR($B$85:W85)))</f>
        <v>8.146075619708637E-2</v>
      </c>
      <c r="X90" s="127">
        <f>IF((ISERR(IRR($B$85:X85))),0,IF(IRR($B$85:X85)&lt;0,0,IRR($B$85:X85)))</f>
        <v>8.55029379698522E-2</v>
      </c>
      <c r="Y90" s="127">
        <f>IF((ISERR(IRR($B$85:Y85))),0,IF(IRR($B$85:Y85)&lt;0,0,IRR($B$85:Y85)))</f>
        <v>8.898117285219298E-2</v>
      </c>
      <c r="Z90" s="127">
        <f>IF((ISERR(IRR($B$85:Z85))),0,IF(IRR($B$85:Z85)&lt;0,0,IRR($B$85:Z85)))</f>
        <v>9.1992828157120732E-2</v>
      </c>
      <c r="AA90" s="127">
        <f>IF((ISERR(IRR($B$85:AA85))),0,IF(IRR($B$85:AA85)&lt;0,0,IRR($B$85:AA85)))</f>
        <v>9.4614595061995654E-2</v>
      </c>
      <c r="AB90" s="127">
        <f>IF((ISERR(IRR($B$85:AB85))),0,IF(IRR($B$85:AB85)&lt;0,0,IRR($B$85:AB85)))</f>
        <v>9.6907774581043382E-2</v>
      </c>
      <c r="AC90" s="127">
        <f>IF((ISERR(IRR($B$85:AC85))),0,IF(IRR($B$85:AC85)&lt;0,0,IRR($B$85:AC85)))</f>
        <v>9.8921977339762712E-2</v>
      </c>
      <c r="AD90" s="127">
        <f>IF((ISERR(IRR($B$85:AD85))),0,IF(IRR($B$85:AD85)&lt;0,0,IRR($B$85:AD85)))</f>
        <v>0.10069778223888615</v>
      </c>
      <c r="AE90" s="127">
        <f>IF((ISERR(IRR($B$85:AE85))),0,IF(IRR($B$85:AE85)&lt;0,0,IRR($B$85:AE85)))</f>
        <v>0.10226868933345168</v>
      </c>
      <c r="AF90" s="127">
        <f>IF((ISERR(IRR($B$85:AF85))),0,IF(IRR($B$85:AF85)&lt;0,0,IRR($B$85:AF85)))</f>
        <v>0.10366258114557669</v>
      </c>
      <c r="AG90" s="127">
        <f>IF((ISERR(IRR($B$85:AG85))),0,IF(IRR($B$85:AG85)&lt;0,0,IRR($B$85:AG85)))</f>
        <v>0.10490283368483988</v>
      </c>
      <c r="AH90" s="127">
        <f>IF((ISERR(IRR($B$85:AH85))),0,IF(IRR($B$85:AH85)&lt;0,0,IRR($B$85:AH85)))</f>
        <v>0.10600917290317002</v>
      </c>
      <c r="AI90" s="127">
        <f>IF((ISERR(IRR($B$85:AI85))),0,IF(IRR($B$85:AI85)&lt;0,0,IRR($B$85:AI85)))</f>
        <v>0.10699834297823041</v>
      </c>
      <c r="AJ90" s="127">
        <f>IF((ISERR(IRR($B$85:AJ85))),0,IF(IRR($B$85:AJ85)&lt;0,0,IRR($B$85:AJ85)))</f>
        <v>0.10788463341612786</v>
      </c>
      <c r="AK90" s="127">
        <f>IF((ISERR(IRR($B$85:AK85))),0,IF(IRR($B$85:AK85)&lt;0,0,IRR($B$85:AK85)))</f>
        <v>0.10868029882631292</v>
      </c>
      <c r="AL90" s="127">
        <f>IF((ISERR(IRR($B$85:AL85))),0,IF(IRR($B$85:AL85)&lt;0,0,IRR($B$85:AL85)))</f>
        <v>0.10939589614147605</v>
      </c>
      <c r="AM90" s="127">
        <f>IF((ISERR(IRR($B$85:AM85))),0,IF(IRR($B$85:AM85)&lt;0,0,IRR($B$85:AM85)))</f>
        <v>0.11004055766492238</v>
      </c>
      <c r="AN90" s="127">
        <f>IF((ISERR(IRR($B$85:AN85))),0,IF(IRR($B$85:AN85)&lt;0,0,IRR($B$85:AN85)))</f>
        <v>0.11062221375723813</v>
      </c>
      <c r="AO90" s="127">
        <f>IF((ISERR(IRR($B$85:AO85))),0,IF(IRR($B$85:AO85)&lt;0,0,IRR($B$85:AO85)))</f>
        <v>0.11114777565736933</v>
      </c>
      <c r="AP90" s="127">
        <f>IF((ISERR(IRR($B$85:AP85))),0,IF(IRR($B$85:AP85)&lt;0,0,IRR($B$85:AP85)))</f>
        <v>0.11162328649481568</v>
      </c>
      <c r="AQ90" s="127">
        <f>IF((ISERR(IRR($B$85:AQ85))),0,IF(IRR($B$85:AQ85)&lt;0,0,IRR($B$85:AQ85)))</f>
        <v>0.11205404673565611</v>
      </c>
      <c r="AR90" s="127">
        <f>IF((ISERR(IRR($B$85:AR85))),0,IF(IRR($B$85:AR85)&lt;0,0,IRR($B$85:AR85)))</f>
        <v>0.11244471894107133</v>
      </c>
      <c r="AS90" s="127">
        <f>IF((ISERR(IRR($B$85:AS85))),0,IF(IRR($B$85:AS85)&lt;0,0,IRR($B$85:AS85)))</f>
        <v>0.11279941568112517</v>
      </c>
      <c r="AT90" s="127">
        <f>IF((ISERR(IRR($B$85:AT85))),0,IF(IRR($B$85:AT85)&lt;0,0,IRR($B$85:AT85)))</f>
        <v>0.11312177365275988</v>
      </c>
      <c r="AU90" s="127">
        <f>IF((ISERR(IRR($B$85:AU85))),0,IF(IRR($B$85:AU85)&lt;0,0,IRR($B$85:AU85)))</f>
        <v>0.11341501643750584</v>
      </c>
      <c r="AV90" s="127">
        <f>IF((ISERR(IRR($B$85:AV85))),0,IF(IRR($B$85:AV85)&lt;0,0,IRR($B$85:AV85)))</f>
        <v>0.11368200785670779</v>
      </c>
      <c r="AW90" s="127">
        <f>IF((ISERR(IRR($B$85:AW85))),0,IF(IRR($B$85:AW85)&lt;0,0,IRR($B$85:AW85)))</f>
        <v>0.1139252975073306</v>
      </c>
      <c r="AX90" s="127">
        <f>IF((ISERR(IRR($B$85:AX85))),0,IF(IRR($B$85:AX85)&lt;0,0,IRR($B$85:AX85)))</f>
        <v>0.11414715976550083</v>
      </c>
      <c r="AY90" s="127">
        <f>IF((ISERR(IRR($B$85:AY85))),0,IF(IRR($B$85:AY85)&lt;0,0,IRR($B$85:AY85)))</f>
        <v>0.11434962730979059</v>
      </c>
      <c r="AZ90" s="127">
        <f>IF((ISERR(IRR($B$85:AZ85))),0,IF(IRR($B$85:AZ85)&lt;0,0,IRR($B$85:AZ85)))</f>
        <v>0.1145345200282617</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11.88409226974351</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3"/>
      <c r="B94" s="393"/>
      <c r="C94" s="393"/>
      <c r="D94" s="393"/>
      <c r="E94" s="393"/>
      <c r="F94" s="393"/>
      <c r="G94" s="393"/>
      <c r="H94" s="393"/>
      <c r="I94" s="393"/>
      <c r="J94" s="393"/>
      <c r="K94" s="393"/>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8" sqref="K28"/>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0" t="s">
        <v>533</v>
      </c>
      <c r="B5" s="350"/>
      <c r="C5" s="350"/>
      <c r="D5" s="350"/>
      <c r="E5" s="350"/>
      <c r="F5" s="350"/>
      <c r="G5" s="350"/>
      <c r="H5" s="350"/>
      <c r="I5" s="350"/>
      <c r="J5" s="350"/>
      <c r="K5" s="350"/>
      <c r="L5" s="35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60" t="s">
        <v>574</v>
      </c>
      <c r="B9" s="360"/>
      <c r="C9" s="360"/>
      <c r="D9" s="360"/>
      <c r="E9" s="360"/>
      <c r="F9" s="360"/>
      <c r="G9" s="360"/>
      <c r="H9" s="360"/>
      <c r="I9" s="360"/>
      <c r="J9" s="360"/>
      <c r="K9" s="360"/>
      <c r="L9" s="360"/>
    </row>
    <row r="10" spans="1:44" x14ac:dyDescent="0.25">
      <c r="A10" s="344" t="s">
        <v>8</v>
      </c>
      <c r="B10" s="344"/>
      <c r="C10" s="344"/>
      <c r="D10" s="344"/>
      <c r="E10" s="344"/>
      <c r="F10" s="344"/>
      <c r="G10" s="344"/>
      <c r="H10" s="344"/>
      <c r="I10" s="344"/>
      <c r="J10" s="344"/>
      <c r="K10" s="344"/>
      <c r="L10" s="344"/>
    </row>
    <row r="11" spans="1:44" ht="18.75" x14ac:dyDescent="0.25">
      <c r="A11" s="348"/>
      <c r="B11" s="348"/>
      <c r="C11" s="348"/>
      <c r="D11" s="348"/>
      <c r="E11" s="348"/>
      <c r="F11" s="348"/>
      <c r="G11" s="348"/>
      <c r="H11" s="348"/>
      <c r="I11" s="348"/>
      <c r="J11" s="348"/>
      <c r="K11" s="348"/>
      <c r="L11" s="348"/>
    </row>
    <row r="12" spans="1:44" x14ac:dyDescent="0.25">
      <c r="A12" s="343" t="str">
        <f>'1. паспорт местоположение'!A12:C12</f>
        <v>M_TP3400.VL.0075</v>
      </c>
      <c r="B12" s="343"/>
      <c r="C12" s="343"/>
      <c r="D12" s="343"/>
      <c r="E12" s="343"/>
      <c r="F12" s="343"/>
      <c r="G12" s="343"/>
      <c r="H12" s="343"/>
      <c r="I12" s="343"/>
      <c r="J12" s="343"/>
      <c r="K12" s="343"/>
      <c r="L12" s="343"/>
    </row>
    <row r="13" spans="1:44" x14ac:dyDescent="0.25">
      <c r="A13" s="344" t="s">
        <v>7</v>
      </c>
      <c r="B13" s="344"/>
      <c r="C13" s="344"/>
      <c r="D13" s="344"/>
      <c r="E13" s="344"/>
      <c r="F13" s="344"/>
      <c r="G13" s="344"/>
      <c r="H13" s="344"/>
      <c r="I13" s="344"/>
      <c r="J13" s="344"/>
      <c r="K13" s="344"/>
      <c r="L13" s="344"/>
    </row>
    <row r="14" spans="1:44" ht="18.75" x14ac:dyDescent="0.25">
      <c r="A14" s="349"/>
      <c r="B14" s="349"/>
      <c r="C14" s="349"/>
      <c r="D14" s="349"/>
      <c r="E14" s="349"/>
      <c r="F14" s="349"/>
      <c r="G14" s="349"/>
      <c r="H14" s="349"/>
      <c r="I14" s="349"/>
      <c r="J14" s="349"/>
      <c r="K14" s="349"/>
      <c r="L14" s="349"/>
    </row>
    <row r="15" spans="1:44" ht="36" customHeight="1" x14ac:dyDescent="0.25">
      <c r="A15" s="395" t="str">
        <f>'1. паспорт местоположение'!A15:C15</f>
        <v>Реконструкция ВЛ-0.4кВ  н.п.Новоатьялово Ялуторовского РЭС Южного ТПО (реконструкция  ВЛИ-0,4 кВ - 6.16км)</v>
      </c>
      <c r="B15" s="395"/>
      <c r="C15" s="395"/>
      <c r="D15" s="395"/>
      <c r="E15" s="395"/>
      <c r="F15" s="395"/>
      <c r="G15" s="395"/>
      <c r="H15" s="395"/>
      <c r="I15" s="395"/>
      <c r="J15" s="395"/>
      <c r="K15" s="395"/>
      <c r="L15" s="395"/>
    </row>
    <row r="16" spans="1:44" x14ac:dyDescent="0.25">
      <c r="A16" s="344" t="s">
        <v>6</v>
      </c>
      <c r="B16" s="344"/>
      <c r="C16" s="344"/>
      <c r="D16" s="344"/>
      <c r="E16" s="344"/>
      <c r="F16" s="344"/>
      <c r="G16" s="344"/>
      <c r="H16" s="344"/>
      <c r="I16" s="344"/>
      <c r="J16" s="344"/>
      <c r="K16" s="344"/>
      <c r="L16" s="344"/>
    </row>
    <row r="17" spans="1:12" ht="15.75" customHeight="1" x14ac:dyDescent="0.25">
      <c r="L17" s="311"/>
    </row>
    <row r="18" spans="1:12" x14ac:dyDescent="0.25">
      <c r="K18" s="224"/>
    </row>
    <row r="19" spans="1:12" ht="15.75" customHeight="1" x14ac:dyDescent="0.25">
      <c r="A19" s="398" t="s">
        <v>416</v>
      </c>
      <c r="B19" s="398"/>
      <c r="C19" s="398"/>
      <c r="D19" s="398"/>
      <c r="E19" s="398"/>
      <c r="F19" s="398"/>
      <c r="G19" s="398"/>
      <c r="H19" s="398"/>
      <c r="I19" s="398"/>
      <c r="J19" s="398"/>
      <c r="K19" s="398"/>
      <c r="L19" s="398"/>
    </row>
    <row r="20" spans="1:12" x14ac:dyDescent="0.25">
      <c r="A20" s="225"/>
      <c r="B20" s="225"/>
      <c r="C20" s="226"/>
      <c r="D20" s="226"/>
      <c r="E20" s="226"/>
      <c r="F20" s="226"/>
      <c r="G20" s="226"/>
      <c r="H20" s="226"/>
      <c r="I20" s="226"/>
      <c r="J20" s="226"/>
      <c r="K20" s="226"/>
      <c r="L20" s="226"/>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7"/>
      <c r="F22" s="228"/>
      <c r="G22" s="407" t="s">
        <v>1</v>
      </c>
      <c r="H22" s="408"/>
      <c r="I22" s="400"/>
      <c r="J22" s="403"/>
      <c r="K22" s="399"/>
      <c r="L22" s="401"/>
    </row>
    <row r="23" spans="1:12" ht="47.25" x14ac:dyDescent="0.25">
      <c r="A23" s="399"/>
      <c r="B23" s="399"/>
      <c r="C23" s="229" t="s">
        <v>216</v>
      </c>
      <c r="D23" s="229" t="s">
        <v>215</v>
      </c>
      <c r="E23" s="229" t="s">
        <v>216</v>
      </c>
      <c r="F23" s="229" t="s">
        <v>215</v>
      </c>
      <c r="G23" s="229" t="s">
        <v>216</v>
      </c>
      <c r="H23" s="229" t="s">
        <v>215</v>
      </c>
      <c r="I23" s="400"/>
      <c r="J23" s="404"/>
      <c r="K23" s="399"/>
      <c r="L23" s="401"/>
    </row>
    <row r="24" spans="1:12" x14ac:dyDescent="0.25">
      <c r="A24" s="312">
        <v>1</v>
      </c>
      <c r="B24" s="312">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45814</v>
      </c>
      <c r="H30" s="79">
        <f>G32</f>
        <v>45904</v>
      </c>
      <c r="I30" s="78"/>
      <c r="J30" s="78"/>
      <c r="K30" s="81"/>
      <c r="L30" s="81"/>
    </row>
    <row r="31" spans="1:12" s="233" customFormat="1" ht="37.5" customHeight="1" x14ac:dyDescent="0.25">
      <c r="A31" s="229" t="s">
        <v>209</v>
      </c>
      <c r="B31" s="234" t="s">
        <v>360</v>
      </c>
      <c r="C31" s="78"/>
      <c r="D31" s="82"/>
      <c r="E31" s="231"/>
      <c r="F31" s="231"/>
      <c r="G31" s="82">
        <v>45754</v>
      </c>
      <c r="H31" s="82">
        <f>G31+60</f>
        <v>45814</v>
      </c>
      <c r="I31" s="235"/>
      <c r="J31" s="78"/>
      <c r="K31" s="81"/>
      <c r="L31" s="81"/>
    </row>
    <row r="32" spans="1:12" s="233" customFormat="1" ht="31.5" x14ac:dyDescent="0.25">
      <c r="A32" s="229" t="s">
        <v>207</v>
      </c>
      <c r="B32" s="234" t="s">
        <v>365</v>
      </c>
      <c r="C32" s="78"/>
      <c r="D32" s="79"/>
      <c r="E32" s="231"/>
      <c r="F32" s="231"/>
      <c r="G32" s="82">
        <f>H31+90</f>
        <v>45904</v>
      </c>
      <c r="H32" s="82">
        <f>G32+10</f>
        <v>45914</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45924</v>
      </c>
      <c r="H35" s="82">
        <f>G35+10</f>
        <v>45934</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45914</v>
      </c>
      <c r="H37" s="82">
        <f>G37+10</f>
        <v>45924</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46127</v>
      </c>
      <c r="H39" s="77">
        <f>G39+65</f>
        <v>46192</v>
      </c>
      <c r="I39" s="240"/>
      <c r="J39" s="240"/>
      <c r="K39" s="81"/>
      <c r="L39" s="81"/>
    </row>
    <row r="40" spans="1:12" ht="33.75" customHeight="1" x14ac:dyDescent="0.25">
      <c r="A40" s="229" t="s">
        <v>203</v>
      </c>
      <c r="B40" s="234" t="s">
        <v>368</v>
      </c>
      <c r="C40" s="78"/>
      <c r="D40" s="82"/>
      <c r="E40" s="81"/>
      <c r="F40" s="81"/>
      <c r="G40" s="79">
        <f>G39+7</f>
        <v>46134</v>
      </c>
      <c r="H40" s="82">
        <f>G40+90</f>
        <v>46224</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46192</v>
      </c>
      <c r="H42" s="82">
        <f>G42+0</f>
        <v>46192</v>
      </c>
      <c r="I42" s="240"/>
      <c r="J42" s="240"/>
      <c r="K42" s="81"/>
      <c r="L42" s="81"/>
    </row>
    <row r="43" spans="1:12" ht="34.5" customHeight="1" x14ac:dyDescent="0.25">
      <c r="A43" s="229" t="s">
        <v>201</v>
      </c>
      <c r="B43" s="234" t="s">
        <v>200</v>
      </c>
      <c r="C43" s="78"/>
      <c r="D43" s="82"/>
      <c r="E43" s="81"/>
      <c r="F43" s="81"/>
      <c r="G43" s="79">
        <f>H40+20</f>
        <v>46244</v>
      </c>
      <c r="H43" s="82">
        <f>G43+45</f>
        <v>46289</v>
      </c>
      <c r="I43" s="240"/>
      <c r="J43" s="240"/>
      <c r="K43" s="81"/>
      <c r="L43" s="81"/>
    </row>
    <row r="44" spans="1:12" ht="24.75" customHeight="1" x14ac:dyDescent="0.25">
      <c r="A44" s="229" t="s">
        <v>199</v>
      </c>
      <c r="B44" s="234" t="s">
        <v>198</v>
      </c>
      <c r="C44" s="78"/>
      <c r="D44" s="82"/>
      <c r="E44" s="81"/>
      <c r="F44" s="81"/>
      <c r="G44" s="79">
        <f>H43</f>
        <v>46289</v>
      </c>
      <c r="H44" s="82">
        <f>G44+70</f>
        <v>46359</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46359</v>
      </c>
      <c r="H47" s="82">
        <f>G47+60</f>
        <v>46419</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46419</v>
      </c>
      <c r="H49" s="82">
        <f>G49+70</f>
        <v>46489</v>
      </c>
      <c r="I49" s="240"/>
      <c r="J49" s="240"/>
      <c r="K49" s="81"/>
      <c r="L49" s="81"/>
    </row>
    <row r="50" spans="1:12" ht="86.25" customHeight="1" x14ac:dyDescent="0.25">
      <c r="A50" s="229" t="s">
        <v>191</v>
      </c>
      <c r="B50" s="234" t="s">
        <v>371</v>
      </c>
      <c r="C50" s="78"/>
      <c r="D50" s="78"/>
      <c r="E50" s="81"/>
      <c r="F50" s="81"/>
      <c r="G50" s="79">
        <f>H49</f>
        <v>46489</v>
      </c>
      <c r="H50" s="79">
        <f>G50+50</f>
        <v>46539</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46539</v>
      </c>
      <c r="H52" s="79">
        <f>G52+29</f>
        <v>46568</v>
      </c>
      <c r="I52" s="240"/>
      <c r="J52" s="240"/>
      <c r="K52" s="81"/>
      <c r="L52" s="81"/>
    </row>
    <row r="53" spans="1:12" ht="48" customHeight="1" x14ac:dyDescent="0.25">
      <c r="A53" s="229" t="s">
        <v>375</v>
      </c>
      <c r="B53" s="241" t="s">
        <v>374</v>
      </c>
      <c r="C53" s="78"/>
      <c r="D53" s="77"/>
      <c r="E53" s="81"/>
      <c r="F53" s="81"/>
      <c r="G53" s="77">
        <f>H52</f>
        <v>46568</v>
      </c>
      <c r="H53" s="77">
        <f>G53+12</f>
        <v>46580</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P27" sqref="P27"/>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9" ht="18.75" x14ac:dyDescent="0.25">
      <c r="A1" s="34"/>
      <c r="B1" s="34"/>
      <c r="C1" s="34"/>
      <c r="D1" s="34"/>
      <c r="E1" s="34"/>
      <c r="F1" s="34"/>
      <c r="L1" s="34"/>
      <c r="M1" s="34"/>
      <c r="AC1" s="25" t="s">
        <v>69</v>
      </c>
    </row>
    <row r="2" spans="1:29" ht="18.75" x14ac:dyDescent="0.3">
      <c r="A2" s="34"/>
      <c r="B2" s="34"/>
      <c r="C2" s="34"/>
      <c r="D2" s="34"/>
      <c r="E2" s="34"/>
      <c r="F2" s="34"/>
      <c r="L2" s="34"/>
      <c r="M2" s="34"/>
      <c r="AC2" s="13" t="s">
        <v>10</v>
      </c>
    </row>
    <row r="3" spans="1:29" ht="18.75" x14ac:dyDescent="0.3">
      <c r="A3" s="34"/>
      <c r="B3" s="34"/>
      <c r="C3" s="34"/>
      <c r="D3" s="34"/>
      <c r="E3" s="34"/>
      <c r="F3" s="34"/>
      <c r="L3" s="34"/>
      <c r="M3" s="34"/>
      <c r="AC3" s="13" t="s">
        <v>68</v>
      </c>
    </row>
    <row r="4" spans="1:29" ht="18.75" customHeight="1" x14ac:dyDescent="0.25">
      <c r="A4" s="334" t="s">
        <v>533</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5" s="34"/>
      <c r="B5" s="34"/>
      <c r="C5" s="34"/>
      <c r="D5" s="34"/>
      <c r="E5" s="34"/>
      <c r="F5" s="34"/>
      <c r="L5" s="34"/>
      <c r="M5" s="34"/>
      <c r="Y5" s="13"/>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9" x14ac:dyDescent="0.25">
      <c r="A8" s="421" t="s">
        <v>574</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9" x14ac:dyDescent="0.25">
      <c r="A11" s="421" t="str">
        <f>'1. паспорт местоположение'!A12:C12</f>
        <v>M_TP3400.VL.0075</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9" x14ac:dyDescent="0.25">
      <c r="A14" s="421" t="str">
        <f>'1. паспорт местоположение'!A15:C15</f>
        <v>Реконструкция ВЛ-0.4кВ  н.п.Новоатьялово Ялуторовского РЭС Южного ТПО (реконструкция  ВЛИ-0,4 кВ - 6.16км)</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413"/>
      <c r="B16" s="413"/>
      <c r="C16" s="413"/>
      <c r="D16" s="413"/>
      <c r="E16" s="413"/>
      <c r="F16" s="413"/>
      <c r="G16" s="413"/>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09" t="s">
        <v>417</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14" t="s">
        <v>186</v>
      </c>
      <c r="B20" s="414" t="s">
        <v>185</v>
      </c>
      <c r="C20" s="412" t="s">
        <v>184</v>
      </c>
      <c r="D20" s="412"/>
      <c r="E20" s="422" t="s">
        <v>183</v>
      </c>
      <c r="F20" s="422"/>
      <c r="G20" s="414" t="s">
        <v>567</v>
      </c>
      <c r="H20" s="410" t="s">
        <v>561</v>
      </c>
      <c r="I20" s="411"/>
      <c r="J20" s="411"/>
      <c r="K20" s="411"/>
      <c r="L20" s="410" t="s">
        <v>568</v>
      </c>
      <c r="M20" s="411"/>
      <c r="N20" s="411"/>
      <c r="O20" s="411"/>
      <c r="P20" s="410" t="s">
        <v>562</v>
      </c>
      <c r="Q20" s="411"/>
      <c r="R20" s="411"/>
      <c r="S20" s="411"/>
      <c r="T20" s="410" t="s">
        <v>563</v>
      </c>
      <c r="U20" s="411"/>
      <c r="V20" s="411"/>
      <c r="W20" s="411"/>
      <c r="X20" s="410" t="s">
        <v>564</v>
      </c>
      <c r="Y20" s="411"/>
      <c r="Z20" s="411"/>
      <c r="AA20" s="411"/>
      <c r="AB20" s="417" t="s">
        <v>182</v>
      </c>
      <c r="AC20" s="418"/>
    </row>
    <row r="21" spans="1:29" ht="99.75" customHeight="1" x14ac:dyDescent="0.25">
      <c r="A21" s="415"/>
      <c r="B21" s="415"/>
      <c r="C21" s="412"/>
      <c r="D21" s="412"/>
      <c r="E21" s="422"/>
      <c r="F21" s="422"/>
      <c r="G21" s="415"/>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9"/>
      <c r="AC21" s="420"/>
    </row>
    <row r="22" spans="1:29" ht="89.25" customHeight="1" x14ac:dyDescent="0.25">
      <c r="A22" s="416"/>
      <c r="B22" s="416"/>
      <c r="C22" s="313" t="s">
        <v>2</v>
      </c>
      <c r="D22" s="313" t="s">
        <v>180</v>
      </c>
      <c r="E22" s="314" t="s">
        <v>569</v>
      </c>
      <c r="F22" s="314" t="s">
        <v>570</v>
      </c>
      <c r="G22" s="416"/>
      <c r="H22" s="315" t="s">
        <v>399</v>
      </c>
      <c r="I22" s="315" t="s">
        <v>400</v>
      </c>
      <c r="J22" s="315" t="s">
        <v>399</v>
      </c>
      <c r="K22" s="315" t="s">
        <v>400</v>
      </c>
      <c r="L22" s="315" t="s">
        <v>399</v>
      </c>
      <c r="M22" s="315" t="s">
        <v>400</v>
      </c>
      <c r="N22" s="315" t="s">
        <v>399</v>
      </c>
      <c r="O22" s="315" t="s">
        <v>400</v>
      </c>
      <c r="P22" s="315" t="s">
        <v>399</v>
      </c>
      <c r="Q22" s="315" t="s">
        <v>400</v>
      </c>
      <c r="R22" s="315" t="s">
        <v>399</v>
      </c>
      <c r="S22" s="315" t="s">
        <v>400</v>
      </c>
      <c r="T22" s="315" t="s">
        <v>399</v>
      </c>
      <c r="U22" s="315" t="s">
        <v>400</v>
      </c>
      <c r="V22" s="315" t="s">
        <v>399</v>
      </c>
      <c r="W22" s="315" t="s">
        <v>400</v>
      </c>
      <c r="X22" s="315" t="s">
        <v>399</v>
      </c>
      <c r="Y22" s="315" t="s">
        <v>400</v>
      </c>
      <c r="Z22" s="315" t="s">
        <v>399</v>
      </c>
      <c r="AA22" s="315" t="s">
        <v>400</v>
      </c>
      <c r="AB22" s="313" t="s">
        <v>181</v>
      </c>
      <c r="AC22" s="313" t="s">
        <v>180</v>
      </c>
    </row>
    <row r="23" spans="1:29"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ht="47.25" customHeight="1" x14ac:dyDescent="0.25">
      <c r="A24" s="317">
        <v>1</v>
      </c>
      <c r="B24" s="318" t="s">
        <v>179</v>
      </c>
      <c r="C24" s="319" t="s">
        <v>522</v>
      </c>
      <c r="D24" s="319">
        <v>12.841536</v>
      </c>
      <c r="E24" s="319">
        <v>12.841536</v>
      </c>
      <c r="F24" s="319">
        <v>12.841536</v>
      </c>
      <c r="G24" s="319">
        <v>0</v>
      </c>
      <c r="H24" s="319">
        <v>0</v>
      </c>
      <c r="I24" s="319"/>
      <c r="J24" s="319" t="s">
        <v>522</v>
      </c>
      <c r="K24" s="319"/>
      <c r="L24" s="319">
        <v>0</v>
      </c>
      <c r="M24" s="319"/>
      <c r="N24" s="319" t="s">
        <v>522</v>
      </c>
      <c r="O24" s="319"/>
      <c r="P24" s="319">
        <v>0.57595200000000002</v>
      </c>
      <c r="Q24" s="319"/>
      <c r="R24" s="319" t="s">
        <v>522</v>
      </c>
      <c r="S24" s="319"/>
      <c r="T24" s="319">
        <v>0</v>
      </c>
      <c r="U24" s="319"/>
      <c r="V24" s="319" t="s">
        <v>522</v>
      </c>
      <c r="W24" s="319"/>
      <c r="X24" s="319">
        <v>12.265584</v>
      </c>
      <c r="Y24" s="319"/>
      <c r="Z24" s="319" t="s">
        <v>522</v>
      </c>
      <c r="AA24" s="319"/>
      <c r="AB24" s="319">
        <v>12.841536000000001</v>
      </c>
      <c r="AC24" s="319">
        <v>0</v>
      </c>
    </row>
    <row r="25" spans="1:29" ht="24" customHeight="1" x14ac:dyDescent="0.25">
      <c r="A25" s="320" t="s">
        <v>178</v>
      </c>
      <c r="B25" s="321" t="s">
        <v>177</v>
      </c>
      <c r="C25" s="319"/>
      <c r="D25" s="319"/>
      <c r="E25" s="319"/>
      <c r="F25" s="319"/>
      <c r="G25" s="319">
        <v>0</v>
      </c>
      <c r="H25" s="319">
        <v>0</v>
      </c>
      <c r="I25" s="319"/>
      <c r="J25" s="319" t="s">
        <v>522</v>
      </c>
      <c r="K25" s="319"/>
      <c r="L25" s="319">
        <v>0</v>
      </c>
      <c r="M25" s="319"/>
      <c r="N25" s="319" t="s">
        <v>522</v>
      </c>
      <c r="O25" s="319"/>
      <c r="P25" s="319">
        <v>0</v>
      </c>
      <c r="Q25" s="319"/>
      <c r="R25" s="319" t="s">
        <v>522</v>
      </c>
      <c r="S25" s="319"/>
      <c r="T25" s="319">
        <v>0</v>
      </c>
      <c r="U25" s="319"/>
      <c r="V25" s="319" t="s">
        <v>522</v>
      </c>
      <c r="W25" s="319"/>
      <c r="X25" s="319">
        <v>0</v>
      </c>
      <c r="Y25" s="319"/>
      <c r="Z25" s="319" t="s">
        <v>522</v>
      </c>
      <c r="AA25" s="319"/>
      <c r="AB25" s="319">
        <v>0</v>
      </c>
      <c r="AC25" s="319">
        <v>0</v>
      </c>
    </row>
    <row r="26" spans="1:29" x14ac:dyDescent="0.25">
      <c r="A26" s="320" t="s">
        <v>176</v>
      </c>
      <c r="B26" s="321" t="s">
        <v>175</v>
      </c>
      <c r="C26" s="319"/>
      <c r="D26" s="319"/>
      <c r="E26" s="319"/>
      <c r="F26" s="319"/>
      <c r="G26" s="319">
        <v>0</v>
      </c>
      <c r="H26" s="319">
        <v>0</v>
      </c>
      <c r="I26" s="319"/>
      <c r="J26" s="319" t="s">
        <v>522</v>
      </c>
      <c r="K26" s="319"/>
      <c r="L26" s="319">
        <v>0</v>
      </c>
      <c r="M26" s="319"/>
      <c r="N26" s="319" t="s">
        <v>522</v>
      </c>
      <c r="O26" s="319"/>
      <c r="P26" s="319">
        <v>0</v>
      </c>
      <c r="Q26" s="319"/>
      <c r="R26" s="319" t="s">
        <v>522</v>
      </c>
      <c r="S26" s="319"/>
      <c r="T26" s="319">
        <v>0</v>
      </c>
      <c r="U26" s="319"/>
      <c r="V26" s="319" t="s">
        <v>522</v>
      </c>
      <c r="W26" s="319"/>
      <c r="X26" s="319">
        <v>0</v>
      </c>
      <c r="Y26" s="319"/>
      <c r="Z26" s="319" t="s">
        <v>522</v>
      </c>
      <c r="AA26" s="319"/>
      <c r="AB26" s="319">
        <v>0</v>
      </c>
      <c r="AC26" s="319">
        <v>0</v>
      </c>
    </row>
    <row r="27" spans="1:29" ht="31.5" x14ac:dyDescent="0.25">
      <c r="A27" s="320" t="s">
        <v>174</v>
      </c>
      <c r="B27" s="321" t="s">
        <v>356</v>
      </c>
      <c r="C27" s="319"/>
      <c r="D27" s="319"/>
      <c r="E27" s="319"/>
      <c r="F27" s="319"/>
      <c r="G27" s="319">
        <v>0</v>
      </c>
      <c r="H27" s="319">
        <v>0</v>
      </c>
      <c r="I27" s="319"/>
      <c r="J27" s="319" t="s">
        <v>522</v>
      </c>
      <c r="K27" s="319"/>
      <c r="L27" s="319">
        <v>0</v>
      </c>
      <c r="M27" s="319"/>
      <c r="N27" s="319" t="s">
        <v>522</v>
      </c>
      <c r="O27" s="319"/>
      <c r="P27" s="319">
        <v>0.47996000000000005</v>
      </c>
      <c r="Q27" s="319"/>
      <c r="R27" s="319" t="s">
        <v>522</v>
      </c>
      <c r="S27" s="319"/>
      <c r="T27" s="319">
        <v>0</v>
      </c>
      <c r="U27" s="319"/>
      <c r="V27" s="319" t="s">
        <v>522</v>
      </c>
      <c r="W27" s="319"/>
      <c r="X27" s="319">
        <v>10.22132</v>
      </c>
      <c r="Y27" s="319"/>
      <c r="Z27" s="319" t="s">
        <v>522</v>
      </c>
      <c r="AA27" s="319"/>
      <c r="AB27" s="319">
        <v>10.701280000000001</v>
      </c>
      <c r="AC27" s="319">
        <v>0</v>
      </c>
    </row>
    <row r="28" spans="1:29" x14ac:dyDescent="0.25">
      <c r="A28" s="320" t="s">
        <v>173</v>
      </c>
      <c r="B28" s="321" t="s">
        <v>172</v>
      </c>
      <c r="C28" s="319"/>
      <c r="D28" s="319"/>
      <c r="E28" s="319"/>
      <c r="F28" s="319"/>
      <c r="G28" s="319">
        <v>0</v>
      </c>
      <c r="H28" s="319">
        <v>0</v>
      </c>
      <c r="I28" s="319"/>
      <c r="J28" s="319" t="s">
        <v>522</v>
      </c>
      <c r="K28" s="319"/>
      <c r="L28" s="319">
        <v>0</v>
      </c>
      <c r="M28" s="319"/>
      <c r="N28" s="319" t="s">
        <v>522</v>
      </c>
      <c r="O28" s="319"/>
      <c r="P28" s="319">
        <v>0</v>
      </c>
      <c r="Q28" s="319"/>
      <c r="R28" s="319" t="s">
        <v>522</v>
      </c>
      <c r="S28" s="319"/>
      <c r="T28" s="319">
        <v>0</v>
      </c>
      <c r="U28" s="319"/>
      <c r="V28" s="319" t="s">
        <v>522</v>
      </c>
      <c r="W28" s="319"/>
      <c r="X28" s="319">
        <v>0</v>
      </c>
      <c r="Y28" s="319"/>
      <c r="Z28" s="319" t="s">
        <v>522</v>
      </c>
      <c r="AA28" s="319"/>
      <c r="AB28" s="319">
        <v>0</v>
      </c>
      <c r="AC28" s="319">
        <v>0</v>
      </c>
    </row>
    <row r="29" spans="1:29" x14ac:dyDescent="0.25">
      <c r="A29" s="320" t="s">
        <v>171</v>
      </c>
      <c r="B29" s="322" t="s">
        <v>170</v>
      </c>
      <c r="C29" s="319"/>
      <c r="D29" s="319"/>
      <c r="E29" s="319"/>
      <c r="F29" s="319"/>
      <c r="G29" s="319">
        <v>0</v>
      </c>
      <c r="H29" s="319">
        <v>0</v>
      </c>
      <c r="I29" s="319"/>
      <c r="J29" s="319" t="s">
        <v>522</v>
      </c>
      <c r="K29" s="319"/>
      <c r="L29" s="319">
        <v>0</v>
      </c>
      <c r="M29" s="319"/>
      <c r="N29" s="319" t="s">
        <v>522</v>
      </c>
      <c r="O29" s="319"/>
      <c r="P29" s="319">
        <v>9.5991999999999966E-2</v>
      </c>
      <c r="Q29" s="319"/>
      <c r="R29" s="319" t="s">
        <v>522</v>
      </c>
      <c r="S29" s="319"/>
      <c r="T29" s="319">
        <v>0</v>
      </c>
      <c r="U29" s="319"/>
      <c r="V29" s="319" t="s">
        <v>522</v>
      </c>
      <c r="W29" s="319"/>
      <c r="X29" s="319">
        <v>2.0442640000000001</v>
      </c>
      <c r="Y29" s="319"/>
      <c r="Z29" s="319" t="s">
        <v>522</v>
      </c>
      <c r="AA29" s="319"/>
      <c r="AB29" s="319">
        <v>2.1402560000000008</v>
      </c>
      <c r="AC29" s="319">
        <v>0</v>
      </c>
    </row>
    <row r="30" spans="1:29" ht="47.25" x14ac:dyDescent="0.25">
      <c r="A30" s="317" t="s">
        <v>63</v>
      </c>
      <c r="B30" s="318" t="s">
        <v>169</v>
      </c>
      <c r="C30" s="319" t="s">
        <v>522</v>
      </c>
      <c r="D30" s="319">
        <v>10.701280000000001</v>
      </c>
      <c r="E30" s="319">
        <v>10.701280000000001</v>
      </c>
      <c r="F30" s="319">
        <v>10.701280000000001</v>
      </c>
      <c r="G30" s="319">
        <v>0</v>
      </c>
      <c r="H30" s="319">
        <v>0</v>
      </c>
      <c r="I30" s="319"/>
      <c r="J30" s="319" t="s">
        <v>522</v>
      </c>
      <c r="K30" s="319"/>
      <c r="L30" s="319">
        <v>0</v>
      </c>
      <c r="M30" s="319"/>
      <c r="N30" s="319" t="s">
        <v>522</v>
      </c>
      <c r="O30" s="319"/>
      <c r="P30" s="319">
        <v>0.47996</v>
      </c>
      <c r="Q30" s="319"/>
      <c r="R30" s="319" t="s">
        <v>522</v>
      </c>
      <c r="S30" s="319"/>
      <c r="T30" s="319">
        <v>0</v>
      </c>
      <c r="U30" s="319"/>
      <c r="V30" s="319" t="s">
        <v>522</v>
      </c>
      <c r="W30" s="319"/>
      <c r="X30" s="319">
        <v>10.221320000000002</v>
      </c>
      <c r="Y30" s="319"/>
      <c r="Z30" s="319" t="s">
        <v>522</v>
      </c>
      <c r="AA30" s="319"/>
      <c r="AB30" s="319">
        <v>10.701280000000002</v>
      </c>
      <c r="AC30" s="319">
        <v>0</v>
      </c>
    </row>
    <row r="31" spans="1:29" x14ac:dyDescent="0.25">
      <c r="A31" s="317" t="s">
        <v>168</v>
      </c>
      <c r="B31" s="321" t="s">
        <v>167</v>
      </c>
      <c r="C31" s="319" t="s">
        <v>522</v>
      </c>
      <c r="D31" s="319">
        <v>0.47996</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29" ht="31.5" x14ac:dyDescent="0.25">
      <c r="A32" s="317" t="s">
        <v>166</v>
      </c>
      <c r="B32" s="321" t="s">
        <v>165</v>
      </c>
      <c r="C32" s="319" t="s">
        <v>522</v>
      </c>
      <c r="D32" s="319">
        <v>9.1832199999999986</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x14ac:dyDescent="0.25">
      <c r="A33" s="317" t="s">
        <v>164</v>
      </c>
      <c r="B33" s="321" t="s">
        <v>163</v>
      </c>
      <c r="C33" s="319" t="s">
        <v>522</v>
      </c>
      <c r="D33" s="319">
        <v>0</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x14ac:dyDescent="0.25">
      <c r="A34" s="317" t="s">
        <v>162</v>
      </c>
      <c r="B34" s="321" t="s">
        <v>161</v>
      </c>
      <c r="C34" s="319" t="s">
        <v>522</v>
      </c>
      <c r="D34" s="319">
        <v>1.0381000000000022</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v>0</v>
      </c>
      <c r="AC35" s="319">
        <v>0</v>
      </c>
    </row>
    <row r="36" spans="1:29" x14ac:dyDescent="0.25">
      <c r="A36" s="320" t="s">
        <v>159</v>
      </c>
      <c r="B36" s="323" t="s">
        <v>485</v>
      </c>
      <c r="C36" s="319"/>
      <c r="D36" s="319"/>
      <c r="E36" s="319"/>
      <c r="F36" s="319"/>
      <c r="G36" s="319">
        <v>0</v>
      </c>
      <c r="H36" s="319">
        <v>0</v>
      </c>
      <c r="I36" s="324" t="s">
        <v>458</v>
      </c>
      <c r="J36" s="319" t="s">
        <v>522</v>
      </c>
      <c r="K36" s="319" t="s">
        <v>522</v>
      </c>
      <c r="L36" s="319">
        <v>0</v>
      </c>
      <c r="M36" s="324" t="s">
        <v>458</v>
      </c>
      <c r="N36" s="319" t="s">
        <v>522</v>
      </c>
      <c r="O36" s="319" t="s">
        <v>522</v>
      </c>
      <c r="P36" s="319">
        <v>0</v>
      </c>
      <c r="Q36" s="324" t="s">
        <v>458</v>
      </c>
      <c r="R36" s="319" t="s">
        <v>522</v>
      </c>
      <c r="S36" s="319" t="s">
        <v>522</v>
      </c>
      <c r="T36" s="319">
        <v>0</v>
      </c>
      <c r="U36" s="324" t="s">
        <v>458</v>
      </c>
      <c r="V36" s="319" t="s">
        <v>522</v>
      </c>
      <c r="W36" s="319" t="s">
        <v>522</v>
      </c>
      <c r="X36" s="319">
        <v>0</v>
      </c>
      <c r="Y36" s="324" t="s">
        <v>458</v>
      </c>
      <c r="Z36" s="319" t="s">
        <v>522</v>
      </c>
      <c r="AA36" s="319" t="s">
        <v>522</v>
      </c>
      <c r="AB36" s="319">
        <v>0</v>
      </c>
      <c r="AC36" s="319">
        <v>0</v>
      </c>
    </row>
    <row r="37" spans="1:29" ht="31.5" x14ac:dyDescent="0.25">
      <c r="A37" s="320" t="s">
        <v>158</v>
      </c>
      <c r="B37" s="323" t="s">
        <v>483</v>
      </c>
      <c r="C37" s="319"/>
      <c r="D37" s="319"/>
      <c r="E37" s="319"/>
      <c r="F37" s="319"/>
      <c r="G37" s="319">
        <v>0</v>
      </c>
      <c r="H37" s="319">
        <v>0</v>
      </c>
      <c r="I37" s="324" t="s">
        <v>458</v>
      </c>
      <c r="J37" s="319" t="s">
        <v>522</v>
      </c>
      <c r="K37" s="319" t="s">
        <v>522</v>
      </c>
      <c r="L37" s="319">
        <v>0</v>
      </c>
      <c r="M37" s="324" t="s">
        <v>458</v>
      </c>
      <c r="N37" s="319" t="s">
        <v>522</v>
      </c>
      <c r="O37" s="319" t="s">
        <v>522</v>
      </c>
      <c r="P37" s="319">
        <v>0</v>
      </c>
      <c r="Q37" s="324" t="s">
        <v>458</v>
      </c>
      <c r="R37" s="319" t="s">
        <v>522</v>
      </c>
      <c r="S37" s="319" t="s">
        <v>522</v>
      </c>
      <c r="T37" s="319">
        <v>0</v>
      </c>
      <c r="U37" s="324" t="s">
        <v>458</v>
      </c>
      <c r="V37" s="319" t="s">
        <v>522</v>
      </c>
      <c r="W37" s="319" t="s">
        <v>522</v>
      </c>
      <c r="X37" s="319">
        <v>0</v>
      </c>
      <c r="Y37" s="324" t="s">
        <v>458</v>
      </c>
      <c r="Z37" s="319" t="s">
        <v>522</v>
      </c>
      <c r="AA37" s="319" t="s">
        <v>522</v>
      </c>
      <c r="AB37" s="319">
        <v>0</v>
      </c>
      <c r="AC37" s="319">
        <v>0</v>
      </c>
    </row>
    <row r="38" spans="1:29" x14ac:dyDescent="0.25">
      <c r="A38" s="320" t="s">
        <v>157</v>
      </c>
      <c r="B38" s="321" t="s">
        <v>148</v>
      </c>
      <c r="C38" s="319"/>
      <c r="D38" s="319"/>
      <c r="E38" s="319"/>
      <c r="F38" s="319"/>
      <c r="G38" s="319">
        <v>0</v>
      </c>
      <c r="H38" s="319">
        <v>0</v>
      </c>
      <c r="I38" s="324" t="s">
        <v>458</v>
      </c>
      <c r="J38" s="319" t="s">
        <v>522</v>
      </c>
      <c r="K38" s="319" t="s">
        <v>522</v>
      </c>
      <c r="L38" s="319">
        <v>0</v>
      </c>
      <c r="M38" s="324" t="s">
        <v>458</v>
      </c>
      <c r="N38" s="319" t="s">
        <v>522</v>
      </c>
      <c r="O38" s="319" t="s">
        <v>522</v>
      </c>
      <c r="P38" s="319">
        <v>0</v>
      </c>
      <c r="Q38" s="324" t="s">
        <v>458</v>
      </c>
      <c r="R38" s="319" t="s">
        <v>522</v>
      </c>
      <c r="S38" s="319" t="s">
        <v>522</v>
      </c>
      <c r="T38" s="319">
        <v>0</v>
      </c>
      <c r="U38" s="324" t="s">
        <v>458</v>
      </c>
      <c r="V38" s="319" t="s">
        <v>522</v>
      </c>
      <c r="W38" s="319" t="s">
        <v>522</v>
      </c>
      <c r="X38" s="319">
        <v>0</v>
      </c>
      <c r="Y38" s="324" t="s">
        <v>458</v>
      </c>
      <c r="Z38" s="319" t="s">
        <v>522</v>
      </c>
      <c r="AA38" s="319" t="s">
        <v>522</v>
      </c>
      <c r="AB38" s="319">
        <v>0</v>
      </c>
      <c r="AC38" s="319">
        <v>0</v>
      </c>
    </row>
    <row r="39" spans="1:29" x14ac:dyDescent="0.25">
      <c r="A39" s="320" t="s">
        <v>156</v>
      </c>
      <c r="B39" s="321" t="s">
        <v>573</v>
      </c>
      <c r="C39" s="319"/>
      <c r="D39" s="319"/>
      <c r="E39" s="319"/>
      <c r="F39" s="319"/>
      <c r="G39" s="319">
        <v>0</v>
      </c>
      <c r="H39" s="319">
        <v>0</v>
      </c>
      <c r="I39" s="324" t="s">
        <v>458</v>
      </c>
      <c r="J39" s="319" t="s">
        <v>522</v>
      </c>
      <c r="K39" s="319" t="s">
        <v>522</v>
      </c>
      <c r="L39" s="319">
        <v>0</v>
      </c>
      <c r="M39" s="324" t="s">
        <v>458</v>
      </c>
      <c r="N39" s="319" t="s">
        <v>522</v>
      </c>
      <c r="O39" s="319" t="s">
        <v>522</v>
      </c>
      <c r="P39" s="319">
        <v>0</v>
      </c>
      <c r="Q39" s="324" t="s">
        <v>458</v>
      </c>
      <c r="R39" s="319" t="s">
        <v>522</v>
      </c>
      <c r="S39" s="319" t="s">
        <v>522</v>
      </c>
      <c r="T39" s="319">
        <v>0</v>
      </c>
      <c r="U39" s="324" t="s">
        <v>458</v>
      </c>
      <c r="V39" s="319" t="s">
        <v>522</v>
      </c>
      <c r="W39" s="319" t="s">
        <v>522</v>
      </c>
      <c r="X39" s="319">
        <v>6.16</v>
      </c>
      <c r="Y39" s="324">
        <v>4</v>
      </c>
      <c r="Z39" s="319" t="s">
        <v>522</v>
      </c>
      <c r="AA39" s="319" t="s">
        <v>522</v>
      </c>
      <c r="AB39" s="319">
        <v>6.16</v>
      </c>
      <c r="AC39" s="319">
        <v>0</v>
      </c>
    </row>
    <row r="40" spans="1:29" x14ac:dyDescent="0.25">
      <c r="A40" s="320" t="s">
        <v>155</v>
      </c>
      <c r="B40" s="321" t="s">
        <v>486</v>
      </c>
      <c r="C40" s="319"/>
      <c r="D40" s="319"/>
      <c r="E40" s="319"/>
      <c r="F40" s="319"/>
      <c r="G40" s="319">
        <v>0</v>
      </c>
      <c r="H40" s="319">
        <v>0</v>
      </c>
      <c r="I40" s="324" t="s">
        <v>458</v>
      </c>
      <c r="J40" s="319" t="s">
        <v>522</v>
      </c>
      <c r="K40" s="319" t="s">
        <v>522</v>
      </c>
      <c r="L40" s="319">
        <v>0</v>
      </c>
      <c r="M40" s="324" t="s">
        <v>458</v>
      </c>
      <c r="N40" s="319" t="s">
        <v>522</v>
      </c>
      <c r="O40" s="319" t="s">
        <v>522</v>
      </c>
      <c r="P40" s="319">
        <v>0</v>
      </c>
      <c r="Q40" s="324" t="s">
        <v>458</v>
      </c>
      <c r="R40" s="319" t="s">
        <v>522</v>
      </c>
      <c r="S40" s="319" t="s">
        <v>522</v>
      </c>
      <c r="T40" s="319">
        <v>0</v>
      </c>
      <c r="U40" s="324" t="s">
        <v>458</v>
      </c>
      <c r="V40" s="319" t="s">
        <v>522</v>
      </c>
      <c r="W40" s="319" t="s">
        <v>522</v>
      </c>
      <c r="X40" s="319">
        <v>0</v>
      </c>
      <c r="Y40" s="324" t="s">
        <v>458</v>
      </c>
      <c r="Z40" s="319" t="s">
        <v>522</v>
      </c>
      <c r="AA40" s="319" t="s">
        <v>522</v>
      </c>
      <c r="AB40" s="319">
        <v>0</v>
      </c>
      <c r="AC40" s="319">
        <v>0</v>
      </c>
    </row>
    <row r="41" spans="1:29" x14ac:dyDescent="0.25">
      <c r="A41" s="320" t="s">
        <v>154</v>
      </c>
      <c r="B41" s="321" t="s">
        <v>487</v>
      </c>
      <c r="C41" s="319"/>
      <c r="D41" s="319"/>
      <c r="E41" s="319"/>
      <c r="F41" s="319"/>
      <c r="G41" s="319">
        <v>0</v>
      </c>
      <c r="H41" s="319">
        <v>0</v>
      </c>
      <c r="I41" s="324" t="s">
        <v>458</v>
      </c>
      <c r="J41" s="319" t="s">
        <v>522</v>
      </c>
      <c r="K41" s="319" t="s">
        <v>522</v>
      </c>
      <c r="L41" s="319">
        <v>0</v>
      </c>
      <c r="M41" s="324" t="s">
        <v>458</v>
      </c>
      <c r="N41" s="319" t="s">
        <v>522</v>
      </c>
      <c r="O41" s="319" t="s">
        <v>522</v>
      </c>
      <c r="P41" s="319">
        <v>0</v>
      </c>
      <c r="Q41" s="324" t="s">
        <v>458</v>
      </c>
      <c r="R41" s="319" t="s">
        <v>522</v>
      </c>
      <c r="S41" s="319" t="s">
        <v>522</v>
      </c>
      <c r="T41" s="319">
        <v>0</v>
      </c>
      <c r="U41" s="324" t="s">
        <v>458</v>
      </c>
      <c r="V41" s="319" t="s">
        <v>522</v>
      </c>
      <c r="W41" s="319" t="s">
        <v>522</v>
      </c>
      <c r="X41" s="319">
        <v>0</v>
      </c>
      <c r="Y41" s="324" t="s">
        <v>458</v>
      </c>
      <c r="Z41" s="319" t="s">
        <v>522</v>
      </c>
      <c r="AA41" s="319" t="s">
        <v>522</v>
      </c>
      <c r="AB41" s="319">
        <v>0</v>
      </c>
      <c r="AC41" s="319">
        <v>0</v>
      </c>
    </row>
    <row r="42" spans="1:29" x14ac:dyDescent="0.25">
      <c r="A42" s="320" t="s">
        <v>153</v>
      </c>
      <c r="B42" s="321" t="s">
        <v>488</v>
      </c>
      <c r="C42" s="319"/>
      <c r="D42" s="319"/>
      <c r="E42" s="319"/>
      <c r="F42" s="319"/>
      <c r="G42" s="319">
        <v>0</v>
      </c>
      <c r="H42" s="319">
        <v>0</v>
      </c>
      <c r="I42" s="324" t="s">
        <v>458</v>
      </c>
      <c r="J42" s="319" t="s">
        <v>522</v>
      </c>
      <c r="K42" s="319" t="s">
        <v>522</v>
      </c>
      <c r="L42" s="319">
        <v>0</v>
      </c>
      <c r="M42" s="324" t="s">
        <v>458</v>
      </c>
      <c r="N42" s="319" t="s">
        <v>522</v>
      </c>
      <c r="O42" s="319" t="s">
        <v>522</v>
      </c>
      <c r="P42" s="319">
        <v>0</v>
      </c>
      <c r="Q42" s="324" t="s">
        <v>458</v>
      </c>
      <c r="R42" s="319" t="s">
        <v>522</v>
      </c>
      <c r="S42" s="319" t="s">
        <v>522</v>
      </c>
      <c r="T42" s="319">
        <v>0</v>
      </c>
      <c r="U42" s="324" t="s">
        <v>458</v>
      </c>
      <c r="V42" s="319" t="s">
        <v>522</v>
      </c>
      <c r="W42" s="319" t="s">
        <v>522</v>
      </c>
      <c r="X42" s="319">
        <v>0</v>
      </c>
      <c r="Y42" s="324" t="s">
        <v>458</v>
      </c>
      <c r="Z42" s="319" t="s">
        <v>522</v>
      </c>
      <c r="AA42" s="319" t="s">
        <v>522</v>
      </c>
      <c r="AB42" s="319">
        <v>0</v>
      </c>
      <c r="AC42" s="319">
        <v>0</v>
      </c>
    </row>
    <row r="43" spans="1:29" x14ac:dyDescent="0.25">
      <c r="A43" s="320" t="s">
        <v>489</v>
      </c>
      <c r="B43" s="321" t="s">
        <v>490</v>
      </c>
      <c r="C43" s="319"/>
      <c r="D43" s="319"/>
      <c r="E43" s="319"/>
      <c r="F43" s="319"/>
      <c r="G43" s="319">
        <v>0</v>
      </c>
      <c r="H43" s="319">
        <v>0</v>
      </c>
      <c r="I43" s="324" t="s">
        <v>458</v>
      </c>
      <c r="J43" s="319" t="s">
        <v>522</v>
      </c>
      <c r="K43" s="319" t="s">
        <v>522</v>
      </c>
      <c r="L43" s="319">
        <v>0</v>
      </c>
      <c r="M43" s="324" t="s">
        <v>458</v>
      </c>
      <c r="N43" s="319" t="s">
        <v>522</v>
      </c>
      <c r="O43" s="319" t="s">
        <v>522</v>
      </c>
      <c r="P43" s="319">
        <v>0</v>
      </c>
      <c r="Q43" s="324" t="s">
        <v>458</v>
      </c>
      <c r="R43" s="319" t="s">
        <v>522</v>
      </c>
      <c r="S43" s="319" t="s">
        <v>522</v>
      </c>
      <c r="T43" s="319">
        <v>0</v>
      </c>
      <c r="U43" s="324" t="s">
        <v>458</v>
      </c>
      <c r="V43" s="319" t="s">
        <v>522</v>
      </c>
      <c r="W43" s="319" t="s">
        <v>522</v>
      </c>
      <c r="X43" s="319">
        <v>0</v>
      </c>
      <c r="Y43" s="324" t="s">
        <v>458</v>
      </c>
      <c r="Z43" s="319" t="s">
        <v>522</v>
      </c>
      <c r="AA43" s="319" t="s">
        <v>522</v>
      </c>
      <c r="AB43" s="319">
        <v>0</v>
      </c>
      <c r="AC43" s="319">
        <v>0</v>
      </c>
    </row>
    <row r="44" spans="1:29" x14ac:dyDescent="0.25">
      <c r="A44" s="320" t="s">
        <v>491</v>
      </c>
      <c r="B44" s="321" t="s">
        <v>492</v>
      </c>
      <c r="C44" s="319"/>
      <c r="D44" s="319"/>
      <c r="E44" s="319"/>
      <c r="F44" s="319"/>
      <c r="G44" s="319">
        <v>0</v>
      </c>
      <c r="H44" s="319">
        <v>0</v>
      </c>
      <c r="I44" s="324" t="s">
        <v>458</v>
      </c>
      <c r="J44" s="319" t="s">
        <v>522</v>
      </c>
      <c r="K44" s="319" t="s">
        <v>522</v>
      </c>
      <c r="L44" s="319">
        <v>0</v>
      </c>
      <c r="M44" s="324" t="s">
        <v>458</v>
      </c>
      <c r="N44" s="319" t="s">
        <v>522</v>
      </c>
      <c r="O44" s="319" t="s">
        <v>522</v>
      </c>
      <c r="P44" s="319">
        <v>0</v>
      </c>
      <c r="Q44" s="324" t="s">
        <v>458</v>
      </c>
      <c r="R44" s="319" t="s">
        <v>522</v>
      </c>
      <c r="S44" s="319" t="s">
        <v>522</v>
      </c>
      <c r="T44" s="319">
        <v>0</v>
      </c>
      <c r="U44" s="324" t="s">
        <v>458</v>
      </c>
      <c r="V44" s="319" t="s">
        <v>522</v>
      </c>
      <c r="W44" s="319" t="s">
        <v>522</v>
      </c>
      <c r="X44" s="319">
        <v>0</v>
      </c>
      <c r="Y44" s="324" t="s">
        <v>458</v>
      </c>
      <c r="Z44" s="319" t="s">
        <v>522</v>
      </c>
      <c r="AA44" s="319" t="s">
        <v>522</v>
      </c>
      <c r="AB44" s="319">
        <v>0</v>
      </c>
      <c r="AC44" s="319">
        <v>0</v>
      </c>
    </row>
    <row r="45" spans="1:29" x14ac:dyDescent="0.25">
      <c r="A45" s="320" t="s">
        <v>493</v>
      </c>
      <c r="B45" s="321" t="s">
        <v>494</v>
      </c>
      <c r="C45" s="319"/>
      <c r="D45" s="319"/>
      <c r="E45" s="319"/>
      <c r="F45" s="319"/>
      <c r="G45" s="319">
        <v>0</v>
      </c>
      <c r="H45" s="319">
        <v>0</v>
      </c>
      <c r="I45" s="324" t="s">
        <v>458</v>
      </c>
      <c r="J45" s="319" t="s">
        <v>522</v>
      </c>
      <c r="K45" s="319" t="s">
        <v>522</v>
      </c>
      <c r="L45" s="319">
        <v>0</v>
      </c>
      <c r="M45" s="324" t="s">
        <v>458</v>
      </c>
      <c r="N45" s="319" t="s">
        <v>522</v>
      </c>
      <c r="O45" s="319" t="s">
        <v>522</v>
      </c>
      <c r="P45" s="319">
        <v>0</v>
      </c>
      <c r="Q45" s="324" t="s">
        <v>458</v>
      </c>
      <c r="R45" s="319" t="s">
        <v>522</v>
      </c>
      <c r="S45" s="319" t="s">
        <v>522</v>
      </c>
      <c r="T45" s="319">
        <v>0</v>
      </c>
      <c r="U45" s="324" t="s">
        <v>458</v>
      </c>
      <c r="V45" s="319" t="s">
        <v>522</v>
      </c>
      <c r="W45" s="319" t="s">
        <v>522</v>
      </c>
      <c r="X45" s="319">
        <v>0</v>
      </c>
      <c r="Y45" s="324" t="s">
        <v>458</v>
      </c>
      <c r="Z45" s="319" t="s">
        <v>522</v>
      </c>
      <c r="AA45" s="319" t="s">
        <v>522</v>
      </c>
      <c r="AB45" s="319">
        <v>0</v>
      </c>
      <c r="AC45" s="319">
        <v>0</v>
      </c>
    </row>
    <row r="46" spans="1:29" x14ac:dyDescent="0.25">
      <c r="A46" s="320" t="s">
        <v>495</v>
      </c>
      <c r="B46" s="321" t="s">
        <v>496</v>
      </c>
      <c r="C46" s="319"/>
      <c r="D46" s="319"/>
      <c r="E46" s="319"/>
      <c r="F46" s="319"/>
      <c r="G46" s="319">
        <v>0</v>
      </c>
      <c r="H46" s="319">
        <v>0</v>
      </c>
      <c r="I46" s="324" t="s">
        <v>458</v>
      </c>
      <c r="J46" s="319" t="s">
        <v>522</v>
      </c>
      <c r="K46" s="319" t="s">
        <v>522</v>
      </c>
      <c r="L46" s="319">
        <v>0</v>
      </c>
      <c r="M46" s="324" t="s">
        <v>458</v>
      </c>
      <c r="N46" s="319" t="s">
        <v>522</v>
      </c>
      <c r="O46" s="319" t="s">
        <v>522</v>
      </c>
      <c r="P46" s="319">
        <v>0</v>
      </c>
      <c r="Q46" s="324" t="s">
        <v>458</v>
      </c>
      <c r="R46" s="319" t="s">
        <v>522</v>
      </c>
      <c r="S46" s="319" t="s">
        <v>522</v>
      </c>
      <c r="T46" s="319">
        <v>0</v>
      </c>
      <c r="U46" s="324" t="s">
        <v>458</v>
      </c>
      <c r="V46" s="319" t="s">
        <v>522</v>
      </c>
      <c r="W46" s="319" t="s">
        <v>522</v>
      </c>
      <c r="X46" s="319">
        <v>0</v>
      </c>
      <c r="Y46" s="324" t="s">
        <v>458</v>
      </c>
      <c r="Z46" s="319" t="s">
        <v>522</v>
      </c>
      <c r="AA46" s="319" t="s">
        <v>522</v>
      </c>
      <c r="AB46" s="319">
        <v>0</v>
      </c>
      <c r="AC46" s="319">
        <v>0</v>
      </c>
    </row>
    <row r="47" spans="1:29" x14ac:dyDescent="0.25">
      <c r="A47" s="317" t="s">
        <v>61</v>
      </c>
      <c r="B47" s="318" t="s">
        <v>152</v>
      </c>
      <c r="C47" s="319"/>
      <c r="D47" s="319"/>
      <c r="E47" s="319"/>
      <c r="F47" s="319"/>
      <c r="G47" s="319"/>
      <c r="H47" s="319"/>
      <c r="I47" s="319"/>
      <c r="J47" s="319"/>
      <c r="K47" s="319"/>
      <c r="L47" s="319"/>
      <c r="M47" s="319"/>
      <c r="N47" s="319"/>
      <c r="O47" s="319"/>
      <c r="P47" s="319"/>
      <c r="Q47" s="319"/>
      <c r="R47" s="319"/>
      <c r="S47" s="324"/>
      <c r="T47" s="319"/>
      <c r="U47" s="319"/>
      <c r="V47" s="319"/>
      <c r="W47" s="319"/>
      <c r="X47" s="319"/>
      <c r="Y47" s="319"/>
      <c r="Z47" s="319"/>
      <c r="AA47" s="319"/>
      <c r="AB47" s="319"/>
      <c r="AC47" s="319"/>
    </row>
    <row r="48" spans="1:29" x14ac:dyDescent="0.25">
      <c r="A48" s="320" t="s">
        <v>151</v>
      </c>
      <c r="B48" s="323" t="s">
        <v>485</v>
      </c>
      <c r="C48" s="319"/>
      <c r="D48" s="319"/>
      <c r="E48" s="319"/>
      <c r="F48" s="319"/>
      <c r="G48" s="319">
        <v>0</v>
      </c>
      <c r="H48" s="319">
        <v>0</v>
      </c>
      <c r="I48" s="319"/>
      <c r="J48" s="319" t="s">
        <v>522</v>
      </c>
      <c r="K48" s="319"/>
      <c r="L48" s="319">
        <v>0</v>
      </c>
      <c r="M48" s="319"/>
      <c r="N48" s="319" t="s">
        <v>522</v>
      </c>
      <c r="O48" s="319"/>
      <c r="P48" s="319">
        <v>0</v>
      </c>
      <c r="Q48" s="319"/>
      <c r="R48" s="319" t="s">
        <v>522</v>
      </c>
      <c r="S48" s="319"/>
      <c r="T48" s="319">
        <v>0</v>
      </c>
      <c r="U48" s="319"/>
      <c r="V48" s="319" t="s">
        <v>522</v>
      </c>
      <c r="W48" s="319"/>
      <c r="X48" s="319">
        <v>0</v>
      </c>
      <c r="Y48" s="319"/>
      <c r="Z48" s="319" t="s">
        <v>522</v>
      </c>
      <c r="AA48" s="319"/>
      <c r="AB48" s="319">
        <v>0</v>
      </c>
      <c r="AC48" s="319">
        <v>0</v>
      </c>
    </row>
    <row r="49" spans="1:29" ht="31.5" x14ac:dyDescent="0.25">
      <c r="A49" s="320" t="s">
        <v>150</v>
      </c>
      <c r="B49" s="323" t="s">
        <v>483</v>
      </c>
      <c r="C49" s="319"/>
      <c r="D49" s="319"/>
      <c r="E49" s="319"/>
      <c r="F49" s="319"/>
      <c r="G49" s="319">
        <v>0</v>
      </c>
      <c r="H49" s="319">
        <v>0</v>
      </c>
      <c r="I49" s="319"/>
      <c r="J49" s="319" t="s">
        <v>522</v>
      </c>
      <c r="K49" s="319"/>
      <c r="L49" s="319">
        <v>0</v>
      </c>
      <c r="M49" s="319"/>
      <c r="N49" s="319" t="s">
        <v>522</v>
      </c>
      <c r="O49" s="319"/>
      <c r="P49" s="319">
        <v>0</v>
      </c>
      <c r="Q49" s="319"/>
      <c r="R49" s="319" t="s">
        <v>522</v>
      </c>
      <c r="S49" s="319"/>
      <c r="T49" s="319">
        <v>0</v>
      </c>
      <c r="U49" s="319"/>
      <c r="V49" s="319" t="s">
        <v>522</v>
      </c>
      <c r="W49" s="319"/>
      <c r="X49" s="319">
        <v>0</v>
      </c>
      <c r="Y49" s="319"/>
      <c r="Z49" s="319" t="s">
        <v>522</v>
      </c>
      <c r="AA49" s="319"/>
      <c r="AB49" s="319">
        <v>0</v>
      </c>
      <c r="AC49" s="319">
        <v>0</v>
      </c>
    </row>
    <row r="50" spans="1:29" x14ac:dyDescent="0.25">
      <c r="A50" s="320" t="s">
        <v>149</v>
      </c>
      <c r="B50" s="321" t="s">
        <v>148</v>
      </c>
      <c r="C50" s="319"/>
      <c r="D50" s="319"/>
      <c r="E50" s="319"/>
      <c r="F50" s="319"/>
      <c r="G50" s="319">
        <v>0</v>
      </c>
      <c r="H50" s="319">
        <v>0</v>
      </c>
      <c r="I50" s="319"/>
      <c r="J50" s="319" t="s">
        <v>522</v>
      </c>
      <c r="K50" s="319"/>
      <c r="L50" s="319">
        <v>0</v>
      </c>
      <c r="M50" s="319"/>
      <c r="N50" s="319" t="s">
        <v>522</v>
      </c>
      <c r="O50" s="319"/>
      <c r="P50" s="319">
        <v>0</v>
      </c>
      <c r="Q50" s="319"/>
      <c r="R50" s="319" t="s">
        <v>522</v>
      </c>
      <c r="S50" s="319"/>
      <c r="T50" s="319">
        <v>0</v>
      </c>
      <c r="U50" s="319"/>
      <c r="V50" s="319" t="s">
        <v>522</v>
      </c>
      <c r="W50" s="319"/>
      <c r="X50" s="319">
        <v>0</v>
      </c>
      <c r="Y50" s="319"/>
      <c r="Z50" s="319" t="s">
        <v>522</v>
      </c>
      <c r="AA50" s="319"/>
      <c r="AB50" s="319">
        <v>0</v>
      </c>
      <c r="AC50" s="319">
        <v>0</v>
      </c>
    </row>
    <row r="51" spans="1:29" ht="35.25" customHeight="1" x14ac:dyDescent="0.25">
      <c r="A51" s="320" t="s">
        <v>147</v>
      </c>
      <c r="B51" s="321" t="s">
        <v>146</v>
      </c>
      <c r="C51" s="319"/>
      <c r="D51" s="319"/>
      <c r="E51" s="319"/>
      <c r="F51" s="319"/>
      <c r="G51" s="319">
        <v>0</v>
      </c>
      <c r="H51" s="319">
        <v>0</v>
      </c>
      <c r="I51" s="319"/>
      <c r="J51" s="319" t="s">
        <v>522</v>
      </c>
      <c r="K51" s="319"/>
      <c r="L51" s="319">
        <v>0</v>
      </c>
      <c r="M51" s="319"/>
      <c r="N51" s="319" t="s">
        <v>522</v>
      </c>
      <c r="O51" s="319"/>
      <c r="P51" s="319">
        <v>0</v>
      </c>
      <c r="Q51" s="319"/>
      <c r="R51" s="319" t="s">
        <v>522</v>
      </c>
      <c r="S51" s="319"/>
      <c r="T51" s="319">
        <v>0</v>
      </c>
      <c r="U51" s="319"/>
      <c r="V51" s="319" t="s">
        <v>522</v>
      </c>
      <c r="W51" s="319"/>
      <c r="X51" s="319">
        <v>6.16</v>
      </c>
      <c r="Y51" s="319"/>
      <c r="Z51" s="319" t="s">
        <v>522</v>
      </c>
      <c r="AA51" s="319"/>
      <c r="AB51" s="319">
        <v>6.16</v>
      </c>
      <c r="AC51" s="319">
        <v>0</v>
      </c>
    </row>
    <row r="52" spans="1:29" ht="31.5" x14ac:dyDescent="0.25">
      <c r="A52" s="320" t="s">
        <v>145</v>
      </c>
      <c r="B52" s="321" t="s">
        <v>144</v>
      </c>
      <c r="C52" s="319"/>
      <c r="D52" s="319"/>
      <c r="E52" s="319"/>
      <c r="F52" s="319"/>
      <c r="G52" s="319">
        <v>0</v>
      </c>
      <c r="H52" s="319">
        <v>0</v>
      </c>
      <c r="I52" s="319"/>
      <c r="J52" s="319" t="s">
        <v>522</v>
      </c>
      <c r="K52" s="319"/>
      <c r="L52" s="319">
        <v>0</v>
      </c>
      <c r="M52" s="319"/>
      <c r="N52" s="319" t="s">
        <v>522</v>
      </c>
      <c r="O52" s="319"/>
      <c r="P52" s="319">
        <v>0</v>
      </c>
      <c r="Q52" s="319"/>
      <c r="R52" s="319" t="s">
        <v>522</v>
      </c>
      <c r="S52" s="319"/>
      <c r="T52" s="319">
        <v>0</v>
      </c>
      <c r="U52" s="319"/>
      <c r="V52" s="319" t="s">
        <v>522</v>
      </c>
      <c r="W52" s="319"/>
      <c r="X52" s="319">
        <v>0</v>
      </c>
      <c r="Y52" s="319"/>
      <c r="Z52" s="319" t="s">
        <v>522</v>
      </c>
      <c r="AA52" s="319"/>
      <c r="AB52" s="319">
        <v>0</v>
      </c>
      <c r="AC52" s="319">
        <v>0</v>
      </c>
    </row>
    <row r="53" spans="1:29" x14ac:dyDescent="0.25">
      <c r="A53" s="320" t="s">
        <v>143</v>
      </c>
      <c r="B53" s="321" t="s">
        <v>142</v>
      </c>
      <c r="C53" s="319"/>
      <c r="D53" s="319"/>
      <c r="E53" s="319"/>
      <c r="F53" s="319"/>
      <c r="G53" s="319">
        <v>0</v>
      </c>
      <c r="H53" s="319">
        <v>0</v>
      </c>
      <c r="I53" s="319"/>
      <c r="J53" s="319" t="s">
        <v>522</v>
      </c>
      <c r="K53" s="319"/>
      <c r="L53" s="319">
        <v>0</v>
      </c>
      <c r="M53" s="319"/>
      <c r="N53" s="319" t="s">
        <v>522</v>
      </c>
      <c r="O53" s="319"/>
      <c r="P53" s="319">
        <v>0</v>
      </c>
      <c r="Q53" s="319"/>
      <c r="R53" s="319" t="s">
        <v>522</v>
      </c>
      <c r="S53" s="319"/>
      <c r="T53" s="319">
        <v>0</v>
      </c>
      <c r="U53" s="319"/>
      <c r="V53" s="319" t="s">
        <v>522</v>
      </c>
      <c r="W53" s="319"/>
      <c r="X53" s="319">
        <v>0</v>
      </c>
      <c r="Y53" s="319"/>
      <c r="Z53" s="319" t="s">
        <v>522</v>
      </c>
      <c r="AA53" s="319"/>
      <c r="AB53" s="319">
        <v>0</v>
      </c>
      <c r="AC53" s="319">
        <v>0</v>
      </c>
    </row>
    <row r="54" spans="1:29" x14ac:dyDescent="0.25">
      <c r="A54" s="320" t="s">
        <v>141</v>
      </c>
      <c r="B54" s="321" t="s">
        <v>486</v>
      </c>
      <c r="C54" s="319"/>
      <c r="D54" s="319"/>
      <c r="E54" s="319"/>
      <c r="F54" s="319"/>
      <c r="G54" s="319">
        <v>0</v>
      </c>
      <c r="H54" s="319">
        <v>0</v>
      </c>
      <c r="I54" s="319"/>
      <c r="J54" s="319" t="s">
        <v>522</v>
      </c>
      <c r="K54" s="319"/>
      <c r="L54" s="319">
        <v>0</v>
      </c>
      <c r="M54" s="319"/>
      <c r="N54" s="319" t="s">
        <v>522</v>
      </c>
      <c r="O54" s="319"/>
      <c r="P54" s="319">
        <v>0</v>
      </c>
      <c r="Q54" s="319"/>
      <c r="R54" s="319" t="s">
        <v>522</v>
      </c>
      <c r="S54" s="319"/>
      <c r="T54" s="319">
        <v>0</v>
      </c>
      <c r="U54" s="319"/>
      <c r="V54" s="319" t="s">
        <v>522</v>
      </c>
      <c r="W54" s="319"/>
      <c r="X54" s="319">
        <v>0</v>
      </c>
      <c r="Y54" s="319"/>
      <c r="Z54" s="319" t="s">
        <v>522</v>
      </c>
      <c r="AA54" s="319"/>
      <c r="AB54" s="319">
        <v>0</v>
      </c>
      <c r="AC54" s="319">
        <v>0</v>
      </c>
    </row>
    <row r="55" spans="1:29" x14ac:dyDescent="0.25">
      <c r="A55" s="320" t="s">
        <v>497</v>
      </c>
      <c r="B55" s="321" t="s">
        <v>487</v>
      </c>
      <c r="C55" s="319"/>
      <c r="D55" s="319"/>
      <c r="E55" s="319"/>
      <c r="F55" s="319"/>
      <c r="G55" s="319">
        <v>0</v>
      </c>
      <c r="H55" s="319">
        <v>0</v>
      </c>
      <c r="I55" s="319"/>
      <c r="J55" s="319" t="s">
        <v>522</v>
      </c>
      <c r="K55" s="319"/>
      <c r="L55" s="319">
        <v>0</v>
      </c>
      <c r="M55" s="319"/>
      <c r="N55" s="319" t="s">
        <v>522</v>
      </c>
      <c r="O55" s="319"/>
      <c r="P55" s="319">
        <v>0</v>
      </c>
      <c r="Q55" s="319"/>
      <c r="R55" s="319" t="s">
        <v>522</v>
      </c>
      <c r="S55" s="319"/>
      <c r="T55" s="319">
        <v>0</v>
      </c>
      <c r="U55" s="319"/>
      <c r="V55" s="319" t="s">
        <v>522</v>
      </c>
      <c r="W55" s="319"/>
      <c r="X55" s="319">
        <v>0</v>
      </c>
      <c r="Y55" s="319"/>
      <c r="Z55" s="319" t="s">
        <v>522</v>
      </c>
      <c r="AA55" s="319"/>
      <c r="AB55" s="319">
        <v>0</v>
      </c>
      <c r="AC55" s="319">
        <v>0</v>
      </c>
    </row>
    <row r="56" spans="1:29" x14ac:dyDescent="0.25">
      <c r="A56" s="320" t="s">
        <v>498</v>
      </c>
      <c r="B56" s="321" t="s">
        <v>488</v>
      </c>
      <c r="C56" s="319"/>
      <c r="D56" s="319"/>
      <c r="E56" s="319"/>
      <c r="F56" s="319"/>
      <c r="G56" s="319">
        <v>0</v>
      </c>
      <c r="H56" s="319">
        <v>0</v>
      </c>
      <c r="I56" s="319"/>
      <c r="J56" s="319" t="s">
        <v>522</v>
      </c>
      <c r="K56" s="319"/>
      <c r="L56" s="319">
        <v>0</v>
      </c>
      <c r="M56" s="319"/>
      <c r="N56" s="319" t="s">
        <v>522</v>
      </c>
      <c r="O56" s="319"/>
      <c r="P56" s="319">
        <v>0</v>
      </c>
      <c r="Q56" s="319"/>
      <c r="R56" s="319" t="s">
        <v>522</v>
      </c>
      <c r="S56" s="319"/>
      <c r="T56" s="319">
        <v>0</v>
      </c>
      <c r="U56" s="319"/>
      <c r="V56" s="319" t="s">
        <v>522</v>
      </c>
      <c r="W56" s="319"/>
      <c r="X56" s="319">
        <v>0</v>
      </c>
      <c r="Y56" s="319"/>
      <c r="Z56" s="319" t="s">
        <v>522</v>
      </c>
      <c r="AA56" s="319"/>
      <c r="AB56" s="319">
        <v>0</v>
      </c>
      <c r="AC56" s="319">
        <v>0</v>
      </c>
    </row>
    <row r="57" spans="1:29" x14ac:dyDescent="0.25">
      <c r="A57" s="320" t="s">
        <v>499</v>
      </c>
      <c r="B57" s="321" t="s">
        <v>490</v>
      </c>
      <c r="C57" s="319"/>
      <c r="D57" s="319"/>
      <c r="E57" s="319"/>
      <c r="F57" s="319"/>
      <c r="G57" s="319">
        <v>0</v>
      </c>
      <c r="H57" s="319">
        <v>0</v>
      </c>
      <c r="I57" s="319"/>
      <c r="J57" s="319" t="s">
        <v>522</v>
      </c>
      <c r="K57" s="319"/>
      <c r="L57" s="319">
        <v>0</v>
      </c>
      <c r="M57" s="319"/>
      <c r="N57" s="319" t="s">
        <v>522</v>
      </c>
      <c r="O57" s="319"/>
      <c r="P57" s="319">
        <v>0</v>
      </c>
      <c r="Q57" s="319"/>
      <c r="R57" s="319" t="s">
        <v>522</v>
      </c>
      <c r="S57" s="319"/>
      <c r="T57" s="319">
        <v>0</v>
      </c>
      <c r="U57" s="319"/>
      <c r="V57" s="319" t="s">
        <v>522</v>
      </c>
      <c r="W57" s="319"/>
      <c r="X57" s="319">
        <v>0</v>
      </c>
      <c r="Y57" s="319"/>
      <c r="Z57" s="319" t="s">
        <v>522</v>
      </c>
      <c r="AA57" s="319"/>
      <c r="AB57" s="319">
        <v>0</v>
      </c>
      <c r="AC57" s="319">
        <v>0</v>
      </c>
    </row>
    <row r="58" spans="1:29" ht="36.75" customHeight="1" x14ac:dyDescent="0.25">
      <c r="A58" s="320" t="s">
        <v>500</v>
      </c>
      <c r="B58" s="321" t="s">
        <v>492</v>
      </c>
      <c r="C58" s="319"/>
      <c r="D58" s="319"/>
      <c r="E58" s="319"/>
      <c r="F58" s="319"/>
      <c r="G58" s="319">
        <v>0</v>
      </c>
      <c r="H58" s="319">
        <v>0</v>
      </c>
      <c r="I58" s="319"/>
      <c r="J58" s="319" t="s">
        <v>522</v>
      </c>
      <c r="K58" s="319"/>
      <c r="L58" s="319">
        <v>0</v>
      </c>
      <c r="M58" s="319"/>
      <c r="N58" s="319" t="s">
        <v>522</v>
      </c>
      <c r="O58" s="319"/>
      <c r="P58" s="319">
        <v>0</v>
      </c>
      <c r="Q58" s="319"/>
      <c r="R58" s="319" t="s">
        <v>522</v>
      </c>
      <c r="S58" s="319"/>
      <c r="T58" s="319">
        <v>0</v>
      </c>
      <c r="U58" s="319"/>
      <c r="V58" s="319" t="s">
        <v>522</v>
      </c>
      <c r="W58" s="319"/>
      <c r="X58" s="319">
        <v>0</v>
      </c>
      <c r="Y58" s="319"/>
      <c r="Z58" s="319" t="s">
        <v>522</v>
      </c>
      <c r="AA58" s="319"/>
      <c r="AB58" s="319">
        <v>0</v>
      </c>
      <c r="AC58" s="319">
        <v>0</v>
      </c>
    </row>
    <row r="59" spans="1:29" x14ac:dyDescent="0.25">
      <c r="A59" s="320" t="s">
        <v>501</v>
      </c>
      <c r="B59" s="321" t="s">
        <v>494</v>
      </c>
      <c r="C59" s="319"/>
      <c r="D59" s="319"/>
      <c r="E59" s="319"/>
      <c r="F59" s="319"/>
      <c r="G59" s="319">
        <v>0</v>
      </c>
      <c r="H59" s="319">
        <v>0</v>
      </c>
      <c r="I59" s="319"/>
      <c r="J59" s="319" t="s">
        <v>522</v>
      </c>
      <c r="K59" s="319"/>
      <c r="L59" s="319">
        <v>0</v>
      </c>
      <c r="M59" s="319"/>
      <c r="N59" s="319" t="s">
        <v>522</v>
      </c>
      <c r="O59" s="319"/>
      <c r="P59" s="319">
        <v>0</v>
      </c>
      <c r="Q59" s="319"/>
      <c r="R59" s="319" t="s">
        <v>522</v>
      </c>
      <c r="S59" s="319"/>
      <c r="T59" s="319">
        <v>0</v>
      </c>
      <c r="U59" s="319"/>
      <c r="V59" s="319" t="s">
        <v>522</v>
      </c>
      <c r="W59" s="319"/>
      <c r="X59" s="319">
        <v>0</v>
      </c>
      <c r="Y59" s="319"/>
      <c r="Z59" s="319" t="s">
        <v>522</v>
      </c>
      <c r="AA59" s="319"/>
      <c r="AB59" s="319">
        <v>0</v>
      </c>
      <c r="AC59" s="319">
        <v>0</v>
      </c>
    </row>
    <row r="60" spans="1:29" x14ac:dyDescent="0.25">
      <c r="A60" s="320" t="s">
        <v>502</v>
      </c>
      <c r="B60" s="321" t="s">
        <v>496</v>
      </c>
      <c r="C60" s="319"/>
      <c r="D60" s="319"/>
      <c r="E60" s="319"/>
      <c r="F60" s="319"/>
      <c r="G60" s="319">
        <v>0</v>
      </c>
      <c r="H60" s="319">
        <v>0</v>
      </c>
      <c r="I60" s="319"/>
      <c r="J60" s="319" t="s">
        <v>522</v>
      </c>
      <c r="K60" s="319"/>
      <c r="L60" s="319">
        <v>0</v>
      </c>
      <c r="M60" s="319"/>
      <c r="N60" s="319" t="s">
        <v>522</v>
      </c>
      <c r="O60" s="319"/>
      <c r="P60" s="319">
        <v>0</v>
      </c>
      <c r="Q60" s="319"/>
      <c r="R60" s="319" t="s">
        <v>522</v>
      </c>
      <c r="S60" s="319"/>
      <c r="T60" s="319">
        <v>0</v>
      </c>
      <c r="U60" s="319"/>
      <c r="V60" s="319" t="s">
        <v>522</v>
      </c>
      <c r="W60" s="319"/>
      <c r="X60" s="319">
        <v>0</v>
      </c>
      <c r="Y60" s="319"/>
      <c r="Z60" s="319" t="s">
        <v>522</v>
      </c>
      <c r="AA60" s="319"/>
      <c r="AB60" s="319">
        <v>0</v>
      </c>
      <c r="AC60" s="319">
        <v>0</v>
      </c>
    </row>
    <row r="61" spans="1:29" ht="31.5"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v>0</v>
      </c>
      <c r="AC61" s="319">
        <v>0</v>
      </c>
    </row>
    <row r="62" spans="1:29" x14ac:dyDescent="0.25">
      <c r="A62" s="320" t="s">
        <v>139</v>
      </c>
      <c r="B62" s="321" t="s">
        <v>138</v>
      </c>
      <c r="C62" s="319" t="s">
        <v>522</v>
      </c>
      <c r="D62" s="319">
        <v>10.701280000000001</v>
      </c>
      <c r="E62" s="319"/>
      <c r="F62" s="319"/>
      <c r="G62" s="319">
        <v>0</v>
      </c>
      <c r="H62" s="319">
        <v>0</v>
      </c>
      <c r="I62" s="319"/>
      <c r="J62" s="319" t="s">
        <v>522</v>
      </c>
      <c r="K62" s="319"/>
      <c r="L62" s="319">
        <v>0</v>
      </c>
      <c r="M62" s="319"/>
      <c r="N62" s="319" t="s">
        <v>522</v>
      </c>
      <c r="O62" s="319"/>
      <c r="P62" s="319">
        <v>0</v>
      </c>
      <c r="Q62" s="319"/>
      <c r="R62" s="319" t="s">
        <v>522</v>
      </c>
      <c r="S62" s="319"/>
      <c r="T62" s="319">
        <v>0</v>
      </c>
      <c r="U62" s="319"/>
      <c r="V62" s="319" t="s">
        <v>522</v>
      </c>
      <c r="W62" s="319"/>
      <c r="X62" s="319">
        <v>10.701280000000001</v>
      </c>
      <c r="Y62" s="319"/>
      <c r="Z62" s="319" t="s">
        <v>522</v>
      </c>
      <c r="AA62" s="319"/>
      <c r="AB62" s="319">
        <v>10.701280000000001</v>
      </c>
      <c r="AC62" s="319">
        <v>0</v>
      </c>
    </row>
    <row r="63" spans="1:29" x14ac:dyDescent="0.25">
      <c r="A63" s="320" t="s">
        <v>137</v>
      </c>
      <c r="B63" s="321" t="s">
        <v>131</v>
      </c>
      <c r="C63" s="319"/>
      <c r="D63" s="319"/>
      <c r="E63" s="319"/>
      <c r="F63" s="319"/>
      <c r="G63" s="319">
        <v>0</v>
      </c>
      <c r="H63" s="319">
        <v>0</v>
      </c>
      <c r="I63" s="319"/>
      <c r="J63" s="319" t="s">
        <v>522</v>
      </c>
      <c r="K63" s="319"/>
      <c r="L63" s="319">
        <v>0</v>
      </c>
      <c r="M63" s="319"/>
      <c r="N63" s="319" t="s">
        <v>522</v>
      </c>
      <c r="O63" s="319"/>
      <c r="P63" s="319">
        <v>0</v>
      </c>
      <c r="Q63" s="319"/>
      <c r="R63" s="319" t="s">
        <v>522</v>
      </c>
      <c r="S63" s="319"/>
      <c r="T63" s="319">
        <v>0</v>
      </c>
      <c r="U63" s="319"/>
      <c r="V63" s="319" t="s">
        <v>522</v>
      </c>
      <c r="W63" s="319"/>
      <c r="X63" s="319">
        <v>0</v>
      </c>
      <c r="Y63" s="319"/>
      <c r="Z63" s="319" t="s">
        <v>522</v>
      </c>
      <c r="AA63" s="319"/>
      <c r="AB63" s="319">
        <v>0</v>
      </c>
      <c r="AC63" s="319">
        <v>0</v>
      </c>
    </row>
    <row r="64" spans="1:29" x14ac:dyDescent="0.25">
      <c r="A64" s="320" t="s">
        <v>136</v>
      </c>
      <c r="B64" s="323" t="s">
        <v>130</v>
      </c>
      <c r="C64" s="319"/>
      <c r="D64" s="319"/>
      <c r="E64" s="319"/>
      <c r="F64" s="319"/>
      <c r="G64" s="319">
        <v>0</v>
      </c>
      <c r="H64" s="319">
        <v>0</v>
      </c>
      <c r="I64" s="319"/>
      <c r="J64" s="319" t="s">
        <v>522</v>
      </c>
      <c r="K64" s="319"/>
      <c r="L64" s="319">
        <v>0</v>
      </c>
      <c r="M64" s="319"/>
      <c r="N64" s="319" t="s">
        <v>522</v>
      </c>
      <c r="O64" s="319"/>
      <c r="P64" s="319">
        <v>0</v>
      </c>
      <c r="Q64" s="319"/>
      <c r="R64" s="319" t="s">
        <v>522</v>
      </c>
      <c r="S64" s="319"/>
      <c r="T64" s="319">
        <v>0</v>
      </c>
      <c r="U64" s="319"/>
      <c r="V64" s="319" t="s">
        <v>522</v>
      </c>
      <c r="W64" s="319"/>
      <c r="X64" s="319">
        <v>0</v>
      </c>
      <c r="Y64" s="319"/>
      <c r="Z64" s="319" t="s">
        <v>522</v>
      </c>
      <c r="AA64" s="319"/>
      <c r="AB64" s="319">
        <v>0</v>
      </c>
      <c r="AC64" s="319">
        <v>0</v>
      </c>
    </row>
    <row r="65" spans="1:29" x14ac:dyDescent="0.25">
      <c r="A65" s="320" t="s">
        <v>135</v>
      </c>
      <c r="B65" s="323" t="s">
        <v>129</v>
      </c>
      <c r="C65" s="319"/>
      <c r="D65" s="319"/>
      <c r="E65" s="319"/>
      <c r="F65" s="319"/>
      <c r="G65" s="319">
        <v>0</v>
      </c>
      <c r="H65" s="319">
        <v>0</v>
      </c>
      <c r="I65" s="319"/>
      <c r="J65" s="319" t="s">
        <v>522</v>
      </c>
      <c r="K65" s="319"/>
      <c r="L65" s="319">
        <v>0</v>
      </c>
      <c r="M65" s="319"/>
      <c r="N65" s="319" t="s">
        <v>522</v>
      </c>
      <c r="O65" s="319"/>
      <c r="P65" s="319">
        <v>0</v>
      </c>
      <c r="Q65" s="319"/>
      <c r="R65" s="319" t="s">
        <v>522</v>
      </c>
      <c r="S65" s="319"/>
      <c r="T65" s="319">
        <v>0</v>
      </c>
      <c r="U65" s="319"/>
      <c r="V65" s="319" t="s">
        <v>522</v>
      </c>
      <c r="W65" s="319"/>
      <c r="X65" s="319">
        <v>0</v>
      </c>
      <c r="Y65" s="319"/>
      <c r="Z65" s="319" t="s">
        <v>522</v>
      </c>
      <c r="AA65" s="319"/>
      <c r="AB65" s="319">
        <v>0</v>
      </c>
      <c r="AC65" s="319">
        <v>0</v>
      </c>
    </row>
    <row r="66" spans="1:29" ht="54" customHeight="1" x14ac:dyDescent="0.25">
      <c r="A66" s="320" t="s">
        <v>134</v>
      </c>
      <c r="B66" s="323" t="s">
        <v>128</v>
      </c>
      <c r="C66" s="319"/>
      <c r="D66" s="319"/>
      <c r="E66" s="319"/>
      <c r="F66" s="319"/>
      <c r="G66" s="319">
        <v>0</v>
      </c>
      <c r="H66" s="319">
        <v>0</v>
      </c>
      <c r="I66" s="319"/>
      <c r="J66" s="319" t="s">
        <v>522</v>
      </c>
      <c r="K66" s="319"/>
      <c r="L66" s="319">
        <v>0</v>
      </c>
      <c r="M66" s="319"/>
      <c r="N66" s="319" t="s">
        <v>522</v>
      </c>
      <c r="O66" s="319"/>
      <c r="P66" s="319">
        <v>0</v>
      </c>
      <c r="Q66" s="319"/>
      <c r="R66" s="319" t="s">
        <v>522</v>
      </c>
      <c r="S66" s="319"/>
      <c r="T66" s="319">
        <v>0</v>
      </c>
      <c r="U66" s="319"/>
      <c r="V66" s="319" t="s">
        <v>522</v>
      </c>
      <c r="W66" s="319"/>
      <c r="X66" s="319">
        <v>6.16</v>
      </c>
      <c r="Y66" s="319"/>
      <c r="Z66" s="319" t="s">
        <v>522</v>
      </c>
      <c r="AA66" s="319"/>
      <c r="AB66" s="319">
        <v>6.16</v>
      </c>
      <c r="AC66" s="319">
        <v>0</v>
      </c>
    </row>
    <row r="67" spans="1:29" x14ac:dyDescent="0.25">
      <c r="A67" s="320" t="s">
        <v>133</v>
      </c>
      <c r="B67" s="323" t="s">
        <v>503</v>
      </c>
      <c r="C67" s="319"/>
      <c r="D67" s="319"/>
      <c r="E67" s="319"/>
      <c r="F67" s="319"/>
      <c r="G67" s="319">
        <v>0</v>
      </c>
      <c r="H67" s="319">
        <v>0</v>
      </c>
      <c r="I67" s="319"/>
      <c r="J67" s="319" t="s">
        <v>522</v>
      </c>
      <c r="K67" s="319"/>
      <c r="L67" s="319">
        <v>0</v>
      </c>
      <c r="M67" s="319"/>
      <c r="N67" s="319" t="s">
        <v>522</v>
      </c>
      <c r="O67" s="319"/>
      <c r="P67" s="319">
        <v>0</v>
      </c>
      <c r="Q67" s="319"/>
      <c r="R67" s="319" t="s">
        <v>522</v>
      </c>
      <c r="S67" s="319"/>
      <c r="T67" s="319">
        <v>0</v>
      </c>
      <c r="U67" s="319"/>
      <c r="V67" s="319" t="s">
        <v>522</v>
      </c>
      <c r="W67" s="319"/>
      <c r="X67" s="319">
        <v>0</v>
      </c>
      <c r="Y67" s="319"/>
      <c r="Z67" s="319" t="s">
        <v>522</v>
      </c>
      <c r="AA67" s="319"/>
      <c r="AB67" s="319">
        <v>0</v>
      </c>
      <c r="AC67" s="319">
        <v>0</v>
      </c>
    </row>
    <row r="68" spans="1:29" ht="50.25" customHeight="1" x14ac:dyDescent="0.25">
      <c r="A68" s="320" t="s">
        <v>504</v>
      </c>
      <c r="B68" s="323" t="s">
        <v>505</v>
      </c>
      <c r="C68" s="319"/>
      <c r="D68" s="319"/>
      <c r="E68" s="319"/>
      <c r="F68" s="319"/>
      <c r="G68" s="319">
        <v>0</v>
      </c>
      <c r="H68" s="319">
        <v>0</v>
      </c>
      <c r="I68" s="319"/>
      <c r="J68" s="319" t="s">
        <v>522</v>
      </c>
      <c r="K68" s="319"/>
      <c r="L68" s="319">
        <v>0</v>
      </c>
      <c r="M68" s="319"/>
      <c r="N68" s="319" t="s">
        <v>522</v>
      </c>
      <c r="O68" s="319"/>
      <c r="P68" s="319">
        <v>0</v>
      </c>
      <c r="Q68" s="319"/>
      <c r="R68" s="319" t="s">
        <v>522</v>
      </c>
      <c r="S68" s="319"/>
      <c r="T68" s="319">
        <v>0</v>
      </c>
      <c r="U68" s="319"/>
      <c r="V68" s="319" t="s">
        <v>522</v>
      </c>
      <c r="W68" s="319"/>
      <c r="X68" s="319">
        <v>0</v>
      </c>
      <c r="Y68" s="319"/>
      <c r="Z68" s="319" t="s">
        <v>522</v>
      </c>
      <c r="AA68" s="319"/>
      <c r="AB68" s="319">
        <v>0</v>
      </c>
      <c r="AC68" s="319">
        <v>0</v>
      </c>
    </row>
    <row r="69" spans="1:29" x14ac:dyDescent="0.25">
      <c r="A69" s="320" t="s">
        <v>506</v>
      </c>
      <c r="B69" s="323" t="s">
        <v>507</v>
      </c>
      <c r="C69" s="319"/>
      <c r="D69" s="319"/>
      <c r="E69" s="319"/>
      <c r="F69" s="319"/>
      <c r="G69" s="319">
        <v>0</v>
      </c>
      <c r="H69" s="319">
        <v>0</v>
      </c>
      <c r="I69" s="319"/>
      <c r="J69" s="319" t="s">
        <v>522</v>
      </c>
      <c r="K69" s="319"/>
      <c r="L69" s="319">
        <v>0</v>
      </c>
      <c r="M69" s="319"/>
      <c r="N69" s="319" t="s">
        <v>522</v>
      </c>
      <c r="O69" s="319"/>
      <c r="P69" s="319">
        <v>0</v>
      </c>
      <c r="Q69" s="319"/>
      <c r="R69" s="319" t="s">
        <v>522</v>
      </c>
      <c r="S69" s="319"/>
      <c r="T69" s="319">
        <v>0</v>
      </c>
      <c r="U69" s="319"/>
      <c r="V69" s="319" t="s">
        <v>522</v>
      </c>
      <c r="W69" s="319"/>
      <c r="X69" s="319">
        <v>0</v>
      </c>
      <c r="Y69" s="319"/>
      <c r="Z69" s="319" t="s">
        <v>522</v>
      </c>
      <c r="AA69" s="319"/>
      <c r="AB69" s="319">
        <v>0</v>
      </c>
      <c r="AC69" s="319">
        <v>0</v>
      </c>
    </row>
    <row r="70" spans="1:29" ht="36.75" customHeight="1" x14ac:dyDescent="0.25">
      <c r="A70" s="320" t="s">
        <v>508</v>
      </c>
      <c r="B70" s="323" t="s">
        <v>509</v>
      </c>
      <c r="C70" s="319"/>
      <c r="D70" s="319"/>
      <c r="E70" s="319"/>
      <c r="F70" s="319"/>
      <c r="G70" s="319">
        <v>0</v>
      </c>
      <c r="H70" s="319">
        <v>0</v>
      </c>
      <c r="I70" s="319"/>
      <c r="J70" s="319" t="s">
        <v>522</v>
      </c>
      <c r="K70" s="319"/>
      <c r="L70" s="319">
        <v>0</v>
      </c>
      <c r="M70" s="319"/>
      <c r="N70" s="319" t="s">
        <v>522</v>
      </c>
      <c r="O70" s="319"/>
      <c r="P70" s="319">
        <v>0</v>
      </c>
      <c r="Q70" s="319"/>
      <c r="R70" s="319" t="s">
        <v>522</v>
      </c>
      <c r="S70" s="319"/>
      <c r="T70" s="319">
        <v>0</v>
      </c>
      <c r="U70" s="319"/>
      <c r="V70" s="319" t="s">
        <v>522</v>
      </c>
      <c r="W70" s="319"/>
      <c r="X70" s="319">
        <v>0</v>
      </c>
      <c r="Y70" s="319"/>
      <c r="Z70" s="319" t="s">
        <v>522</v>
      </c>
      <c r="AA70" s="319"/>
      <c r="AB70" s="319">
        <v>0</v>
      </c>
      <c r="AC70" s="319">
        <v>0</v>
      </c>
    </row>
    <row r="71" spans="1:29" x14ac:dyDescent="0.25">
      <c r="A71" s="320" t="s">
        <v>510</v>
      </c>
      <c r="B71" s="323" t="s">
        <v>511</v>
      </c>
      <c r="C71" s="319"/>
      <c r="D71" s="319"/>
      <c r="E71" s="319"/>
      <c r="F71" s="319"/>
      <c r="G71" s="319">
        <v>0</v>
      </c>
      <c r="H71" s="319">
        <v>0</v>
      </c>
      <c r="I71" s="319"/>
      <c r="J71" s="319" t="s">
        <v>522</v>
      </c>
      <c r="K71" s="319"/>
      <c r="L71" s="319">
        <v>0</v>
      </c>
      <c r="M71" s="319"/>
      <c r="N71" s="319" t="s">
        <v>522</v>
      </c>
      <c r="O71" s="319"/>
      <c r="P71" s="319">
        <v>0</v>
      </c>
      <c r="Q71" s="319"/>
      <c r="R71" s="319" t="s">
        <v>522</v>
      </c>
      <c r="S71" s="319"/>
      <c r="T71" s="319">
        <v>0</v>
      </c>
      <c r="U71" s="319"/>
      <c r="V71" s="319" t="s">
        <v>522</v>
      </c>
      <c r="W71" s="319"/>
      <c r="X71" s="319">
        <v>0</v>
      </c>
      <c r="Y71" s="319"/>
      <c r="Z71" s="319" t="s">
        <v>522</v>
      </c>
      <c r="AA71" s="319"/>
      <c r="AB71" s="319">
        <v>0</v>
      </c>
      <c r="AC71" s="319">
        <v>0</v>
      </c>
    </row>
    <row r="72" spans="1:29" ht="51" customHeight="1" x14ac:dyDescent="0.25">
      <c r="A72" s="320" t="s">
        <v>512</v>
      </c>
      <c r="B72" s="323" t="s">
        <v>513</v>
      </c>
      <c r="C72" s="319"/>
      <c r="D72" s="319"/>
      <c r="E72" s="319"/>
      <c r="F72" s="319"/>
      <c r="G72" s="319">
        <v>0</v>
      </c>
      <c r="H72" s="319">
        <v>0</v>
      </c>
      <c r="I72" s="319"/>
      <c r="J72" s="319" t="s">
        <v>522</v>
      </c>
      <c r="K72" s="319"/>
      <c r="L72" s="319">
        <v>0</v>
      </c>
      <c r="M72" s="319"/>
      <c r="N72" s="319" t="s">
        <v>522</v>
      </c>
      <c r="O72" s="319"/>
      <c r="P72" s="319">
        <v>0</v>
      </c>
      <c r="Q72" s="319"/>
      <c r="R72" s="319" t="s">
        <v>522</v>
      </c>
      <c r="S72" s="319"/>
      <c r="T72" s="319">
        <v>0</v>
      </c>
      <c r="U72" s="319"/>
      <c r="V72" s="319" t="s">
        <v>522</v>
      </c>
      <c r="W72" s="319"/>
      <c r="X72" s="319">
        <v>0</v>
      </c>
      <c r="Y72" s="319"/>
      <c r="Z72" s="319" t="s">
        <v>522</v>
      </c>
      <c r="AA72" s="319"/>
      <c r="AB72" s="319">
        <v>0</v>
      </c>
      <c r="AC72" s="319">
        <v>0</v>
      </c>
    </row>
    <row r="73" spans="1:29" ht="32.25" customHeight="1" x14ac:dyDescent="0.25">
      <c r="A73" s="320" t="s">
        <v>514</v>
      </c>
      <c r="B73" s="323" t="s">
        <v>515</v>
      </c>
      <c r="C73" s="319"/>
      <c r="D73" s="319"/>
      <c r="E73" s="319"/>
      <c r="F73" s="319"/>
      <c r="G73" s="319">
        <v>0</v>
      </c>
      <c r="H73" s="319">
        <v>0</v>
      </c>
      <c r="I73" s="319"/>
      <c r="J73" s="319" t="s">
        <v>522</v>
      </c>
      <c r="K73" s="319"/>
      <c r="L73" s="319">
        <v>0</v>
      </c>
      <c r="M73" s="319"/>
      <c r="N73" s="319" t="s">
        <v>522</v>
      </c>
      <c r="O73" s="319"/>
      <c r="P73" s="319">
        <v>0</v>
      </c>
      <c r="Q73" s="319"/>
      <c r="R73" s="319" t="s">
        <v>522</v>
      </c>
      <c r="S73" s="319"/>
      <c r="T73" s="319">
        <v>0</v>
      </c>
      <c r="U73" s="319"/>
      <c r="V73" s="319" t="s">
        <v>522</v>
      </c>
      <c r="W73" s="319"/>
      <c r="X73" s="319">
        <v>0</v>
      </c>
      <c r="Y73" s="319"/>
      <c r="Z73" s="319" t="s">
        <v>522</v>
      </c>
      <c r="AA73" s="319"/>
      <c r="AB73" s="319">
        <v>0</v>
      </c>
      <c r="AC73" s="319">
        <v>0</v>
      </c>
    </row>
    <row r="74" spans="1:29" ht="51.75" customHeight="1" x14ac:dyDescent="0.25">
      <c r="A74" s="317" t="s">
        <v>58</v>
      </c>
      <c r="B74" s="325" t="s">
        <v>227</v>
      </c>
      <c r="C74" s="319"/>
      <c r="D74" s="319"/>
      <c r="E74" s="319"/>
      <c r="F74" s="319"/>
      <c r="G74" s="319">
        <v>0</v>
      </c>
      <c r="H74" s="319">
        <v>0</v>
      </c>
      <c r="I74" s="319"/>
      <c r="J74" s="319" t="s">
        <v>522</v>
      </c>
      <c r="K74" s="319"/>
      <c r="L74" s="319">
        <v>0</v>
      </c>
      <c r="M74" s="319"/>
      <c r="N74" s="319" t="s">
        <v>522</v>
      </c>
      <c r="O74" s="319"/>
      <c r="P74" s="319">
        <v>0</v>
      </c>
      <c r="Q74" s="319"/>
      <c r="R74" s="319" t="s">
        <v>522</v>
      </c>
      <c r="S74" s="319"/>
      <c r="T74" s="319">
        <v>0</v>
      </c>
      <c r="U74" s="319"/>
      <c r="V74" s="319" t="s">
        <v>522</v>
      </c>
      <c r="W74" s="319"/>
      <c r="X74" s="319">
        <v>0</v>
      </c>
      <c r="Y74" s="319"/>
      <c r="Z74" s="319" t="s">
        <v>522</v>
      </c>
      <c r="AA74" s="319"/>
      <c r="AB74" s="319">
        <v>0</v>
      </c>
      <c r="AC74" s="319">
        <v>0</v>
      </c>
    </row>
    <row r="75" spans="1:29" ht="21.75" customHeight="1"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ht="23.25" customHeight="1" x14ac:dyDescent="0.25">
      <c r="A76" s="320" t="s">
        <v>222</v>
      </c>
      <c r="B76" s="323" t="s">
        <v>485</v>
      </c>
      <c r="C76" s="319"/>
      <c r="D76" s="319"/>
      <c r="E76" s="319"/>
      <c r="F76" s="319"/>
      <c r="G76" s="319">
        <v>0</v>
      </c>
      <c r="H76" s="319">
        <v>0</v>
      </c>
      <c r="I76" s="319"/>
      <c r="J76" s="319" t="s">
        <v>522</v>
      </c>
      <c r="K76" s="319"/>
      <c r="L76" s="319">
        <v>0</v>
      </c>
      <c r="M76" s="319"/>
      <c r="N76" s="319" t="s">
        <v>522</v>
      </c>
      <c r="O76" s="319"/>
      <c r="P76" s="319">
        <v>0</v>
      </c>
      <c r="Q76" s="319"/>
      <c r="R76" s="319" t="s">
        <v>522</v>
      </c>
      <c r="S76" s="319"/>
      <c r="T76" s="319">
        <v>0</v>
      </c>
      <c r="U76" s="319"/>
      <c r="V76" s="319" t="s">
        <v>522</v>
      </c>
      <c r="W76" s="319"/>
      <c r="X76" s="319">
        <v>0</v>
      </c>
      <c r="Y76" s="319"/>
      <c r="Z76" s="319" t="s">
        <v>522</v>
      </c>
      <c r="AA76" s="319"/>
      <c r="AB76" s="319">
        <v>0</v>
      </c>
      <c r="AC76" s="319">
        <v>0</v>
      </c>
    </row>
    <row r="77" spans="1:29" ht="18.75" customHeight="1" x14ac:dyDescent="0.25">
      <c r="A77" s="320" t="s">
        <v>223</v>
      </c>
      <c r="B77" s="323" t="s">
        <v>483</v>
      </c>
      <c r="C77" s="319"/>
      <c r="D77" s="319"/>
      <c r="E77" s="319"/>
      <c r="F77" s="319"/>
      <c r="G77" s="319">
        <v>0</v>
      </c>
      <c r="H77" s="319">
        <v>0</v>
      </c>
      <c r="I77" s="319"/>
      <c r="J77" s="319" t="s">
        <v>522</v>
      </c>
      <c r="K77" s="319"/>
      <c r="L77" s="319">
        <v>0</v>
      </c>
      <c r="M77" s="319"/>
      <c r="N77" s="319" t="s">
        <v>522</v>
      </c>
      <c r="O77" s="319"/>
      <c r="P77" s="319">
        <v>0</v>
      </c>
      <c r="Q77" s="319"/>
      <c r="R77" s="319" t="s">
        <v>522</v>
      </c>
      <c r="S77" s="319"/>
      <c r="T77" s="319">
        <v>0</v>
      </c>
      <c r="U77" s="319"/>
      <c r="V77" s="319" t="s">
        <v>522</v>
      </c>
      <c r="W77" s="319"/>
      <c r="X77" s="319">
        <v>0</v>
      </c>
      <c r="Y77" s="319"/>
      <c r="Z77" s="319" t="s">
        <v>522</v>
      </c>
      <c r="AA77" s="319"/>
      <c r="AB77" s="319">
        <v>0</v>
      </c>
      <c r="AC77" s="319">
        <v>0</v>
      </c>
    </row>
    <row r="78" spans="1:29" x14ac:dyDescent="0.25">
      <c r="A78" s="320" t="s">
        <v>224</v>
      </c>
      <c r="B78" s="321" t="s">
        <v>148</v>
      </c>
      <c r="C78" s="319"/>
      <c r="D78" s="319"/>
      <c r="E78" s="319"/>
      <c r="F78" s="319"/>
      <c r="G78" s="319">
        <v>0</v>
      </c>
      <c r="H78" s="319">
        <v>0</v>
      </c>
      <c r="I78" s="319"/>
      <c r="J78" s="319" t="s">
        <v>522</v>
      </c>
      <c r="K78" s="319"/>
      <c r="L78" s="319">
        <v>0</v>
      </c>
      <c r="M78" s="319"/>
      <c r="N78" s="319" t="s">
        <v>522</v>
      </c>
      <c r="O78" s="319"/>
      <c r="P78" s="319">
        <v>0</v>
      </c>
      <c r="Q78" s="319"/>
      <c r="R78" s="319" t="s">
        <v>522</v>
      </c>
      <c r="S78" s="319"/>
      <c r="T78" s="319">
        <v>0</v>
      </c>
      <c r="U78" s="319"/>
      <c r="V78" s="319" t="s">
        <v>522</v>
      </c>
      <c r="W78" s="319"/>
      <c r="X78" s="319">
        <v>0</v>
      </c>
      <c r="Y78" s="319"/>
      <c r="Z78" s="319" t="s">
        <v>522</v>
      </c>
      <c r="AA78" s="319"/>
      <c r="AB78" s="319">
        <v>0</v>
      </c>
      <c r="AC78" s="319">
        <v>0</v>
      </c>
    </row>
    <row r="79" spans="1:29" x14ac:dyDescent="0.25">
      <c r="A79" s="320" t="s">
        <v>225</v>
      </c>
      <c r="B79" s="321" t="s">
        <v>484</v>
      </c>
      <c r="C79" s="326"/>
      <c r="D79" s="327"/>
      <c r="E79" s="328"/>
      <c r="F79" s="328"/>
      <c r="G79" s="319">
        <v>0</v>
      </c>
      <c r="H79" s="319">
        <v>0</v>
      </c>
      <c r="I79" s="328"/>
      <c r="J79" s="319" t="s">
        <v>522</v>
      </c>
      <c r="K79" s="327"/>
      <c r="L79" s="319">
        <v>0</v>
      </c>
      <c r="M79" s="327"/>
      <c r="N79" s="319" t="s">
        <v>522</v>
      </c>
      <c r="O79" s="327"/>
      <c r="P79" s="319">
        <v>0</v>
      </c>
      <c r="Q79" s="327"/>
      <c r="R79" s="319" t="s">
        <v>522</v>
      </c>
      <c r="S79" s="327"/>
      <c r="T79" s="319">
        <v>0</v>
      </c>
      <c r="U79" s="327"/>
      <c r="V79" s="319" t="s">
        <v>522</v>
      </c>
      <c r="W79" s="327"/>
      <c r="X79" s="319">
        <v>6.16</v>
      </c>
      <c r="Y79" s="327"/>
      <c r="Z79" s="319" t="s">
        <v>522</v>
      </c>
      <c r="AA79" s="327"/>
      <c r="AB79" s="319">
        <v>6.16</v>
      </c>
      <c r="AC79" s="319">
        <v>0</v>
      </c>
    </row>
    <row r="80" spans="1:29" x14ac:dyDescent="0.25">
      <c r="A80" s="320" t="s">
        <v>226</v>
      </c>
      <c r="B80" s="321" t="s">
        <v>486</v>
      </c>
      <c r="C80" s="326"/>
      <c r="D80" s="327"/>
      <c r="E80" s="328"/>
      <c r="F80" s="328"/>
      <c r="G80" s="319">
        <v>0</v>
      </c>
      <c r="H80" s="319">
        <v>0</v>
      </c>
      <c r="I80" s="328"/>
      <c r="J80" s="319" t="s">
        <v>522</v>
      </c>
      <c r="K80" s="327"/>
      <c r="L80" s="319">
        <v>0</v>
      </c>
      <c r="M80" s="327"/>
      <c r="N80" s="319" t="s">
        <v>522</v>
      </c>
      <c r="O80" s="327"/>
      <c r="P80" s="319">
        <v>0</v>
      </c>
      <c r="Q80" s="327"/>
      <c r="R80" s="319" t="s">
        <v>522</v>
      </c>
      <c r="S80" s="327"/>
      <c r="T80" s="319">
        <v>0</v>
      </c>
      <c r="U80" s="327"/>
      <c r="V80" s="319" t="s">
        <v>522</v>
      </c>
      <c r="W80" s="327"/>
      <c r="X80" s="319">
        <v>0</v>
      </c>
      <c r="Y80" s="327"/>
      <c r="Z80" s="319" t="s">
        <v>522</v>
      </c>
      <c r="AA80" s="327"/>
      <c r="AB80" s="319">
        <v>0</v>
      </c>
      <c r="AC80" s="319">
        <v>0</v>
      </c>
    </row>
    <row r="81" spans="1:29" x14ac:dyDescent="0.25">
      <c r="A81" s="320" t="s">
        <v>516</v>
      </c>
      <c r="B81" s="321" t="s">
        <v>487</v>
      </c>
      <c r="C81" s="326"/>
      <c r="D81" s="327"/>
      <c r="E81" s="328"/>
      <c r="F81" s="328"/>
      <c r="G81" s="319">
        <v>0</v>
      </c>
      <c r="H81" s="319">
        <v>0</v>
      </c>
      <c r="I81" s="328"/>
      <c r="J81" s="319" t="s">
        <v>522</v>
      </c>
      <c r="K81" s="327"/>
      <c r="L81" s="319">
        <v>0</v>
      </c>
      <c r="M81" s="327"/>
      <c r="N81" s="319" t="s">
        <v>522</v>
      </c>
      <c r="O81" s="327"/>
      <c r="P81" s="319">
        <v>0</v>
      </c>
      <c r="Q81" s="327"/>
      <c r="R81" s="319" t="s">
        <v>522</v>
      </c>
      <c r="S81" s="327"/>
      <c r="T81" s="319">
        <v>0</v>
      </c>
      <c r="U81" s="327"/>
      <c r="V81" s="319" t="s">
        <v>522</v>
      </c>
      <c r="W81" s="327"/>
      <c r="X81" s="319">
        <v>0</v>
      </c>
      <c r="Y81" s="327"/>
      <c r="Z81" s="319" t="s">
        <v>522</v>
      </c>
      <c r="AA81" s="327"/>
      <c r="AB81" s="319">
        <v>0</v>
      </c>
      <c r="AC81" s="319">
        <v>0</v>
      </c>
    </row>
    <row r="82" spans="1:29" x14ac:dyDescent="0.25">
      <c r="A82" s="320" t="s">
        <v>517</v>
      </c>
      <c r="B82" s="321" t="s">
        <v>488</v>
      </c>
      <c r="C82" s="326"/>
      <c r="D82" s="327"/>
      <c r="E82" s="328"/>
      <c r="F82" s="328"/>
      <c r="G82" s="319">
        <v>0</v>
      </c>
      <c r="H82" s="319">
        <v>0</v>
      </c>
      <c r="I82" s="328"/>
      <c r="J82" s="319" t="s">
        <v>522</v>
      </c>
      <c r="K82" s="327"/>
      <c r="L82" s="319">
        <v>0</v>
      </c>
      <c r="M82" s="327"/>
      <c r="N82" s="319" t="s">
        <v>522</v>
      </c>
      <c r="O82" s="327"/>
      <c r="P82" s="319">
        <v>0</v>
      </c>
      <c r="Q82" s="327"/>
      <c r="R82" s="319" t="s">
        <v>522</v>
      </c>
      <c r="S82" s="327"/>
      <c r="T82" s="319">
        <v>0</v>
      </c>
      <c r="U82" s="327"/>
      <c r="V82" s="319" t="s">
        <v>522</v>
      </c>
      <c r="W82" s="327"/>
      <c r="X82" s="319">
        <v>0</v>
      </c>
      <c r="Y82" s="327"/>
      <c r="Z82" s="319" t="s">
        <v>522</v>
      </c>
      <c r="AA82" s="327"/>
      <c r="AB82" s="319">
        <v>0</v>
      </c>
      <c r="AC82" s="319">
        <v>0</v>
      </c>
    </row>
    <row r="83" spans="1:29" x14ac:dyDescent="0.25">
      <c r="A83" s="320" t="s">
        <v>518</v>
      </c>
      <c r="B83" s="321" t="s">
        <v>490</v>
      </c>
      <c r="C83" s="326"/>
      <c r="D83" s="327"/>
      <c r="E83" s="328"/>
      <c r="F83" s="328"/>
      <c r="G83" s="319">
        <v>0</v>
      </c>
      <c r="H83" s="319">
        <v>0</v>
      </c>
      <c r="I83" s="328"/>
      <c r="J83" s="319" t="s">
        <v>522</v>
      </c>
      <c r="K83" s="327"/>
      <c r="L83" s="319">
        <v>0</v>
      </c>
      <c r="M83" s="327"/>
      <c r="N83" s="319" t="s">
        <v>522</v>
      </c>
      <c r="O83" s="327"/>
      <c r="P83" s="319">
        <v>0</v>
      </c>
      <c r="Q83" s="327"/>
      <c r="R83" s="319" t="s">
        <v>522</v>
      </c>
      <c r="S83" s="327"/>
      <c r="T83" s="319">
        <v>0</v>
      </c>
      <c r="U83" s="327"/>
      <c r="V83" s="319" t="s">
        <v>522</v>
      </c>
      <c r="W83" s="327"/>
      <c r="X83" s="319">
        <v>0</v>
      </c>
      <c r="Y83" s="327"/>
      <c r="Z83" s="319" t="s">
        <v>522</v>
      </c>
      <c r="AA83" s="327"/>
      <c r="AB83" s="319">
        <v>0</v>
      </c>
      <c r="AC83" s="319">
        <v>0</v>
      </c>
    </row>
    <row r="84" spans="1:29" x14ac:dyDescent="0.25">
      <c r="A84" s="320" t="s">
        <v>519</v>
      </c>
      <c r="B84" s="321" t="s">
        <v>492</v>
      </c>
      <c r="C84" s="326"/>
      <c r="D84" s="327"/>
      <c r="E84" s="328"/>
      <c r="F84" s="328"/>
      <c r="G84" s="319">
        <v>0</v>
      </c>
      <c r="H84" s="319">
        <v>0</v>
      </c>
      <c r="I84" s="328"/>
      <c r="J84" s="319" t="s">
        <v>522</v>
      </c>
      <c r="K84" s="327"/>
      <c r="L84" s="319">
        <v>0</v>
      </c>
      <c r="M84" s="327"/>
      <c r="N84" s="319" t="s">
        <v>522</v>
      </c>
      <c r="O84" s="327"/>
      <c r="P84" s="319">
        <v>0</v>
      </c>
      <c r="Q84" s="327"/>
      <c r="R84" s="319" t="s">
        <v>522</v>
      </c>
      <c r="S84" s="327"/>
      <c r="T84" s="319">
        <v>0</v>
      </c>
      <c r="U84" s="327"/>
      <c r="V84" s="319" t="s">
        <v>522</v>
      </c>
      <c r="W84" s="327"/>
      <c r="X84" s="319">
        <v>0</v>
      </c>
      <c r="Y84" s="327"/>
      <c r="Z84" s="319" t="s">
        <v>522</v>
      </c>
      <c r="AA84" s="327"/>
      <c r="AB84" s="319">
        <v>0</v>
      </c>
      <c r="AC84" s="319">
        <v>0</v>
      </c>
    </row>
    <row r="85" spans="1:29" x14ac:dyDescent="0.25">
      <c r="A85" s="320" t="s">
        <v>520</v>
      </c>
      <c r="B85" s="321" t="s">
        <v>494</v>
      </c>
      <c r="C85" s="326"/>
      <c r="D85" s="327"/>
      <c r="E85" s="328"/>
      <c r="F85" s="328"/>
      <c r="G85" s="319">
        <v>0</v>
      </c>
      <c r="H85" s="319">
        <v>0</v>
      </c>
      <c r="I85" s="328"/>
      <c r="J85" s="319" t="s">
        <v>522</v>
      </c>
      <c r="K85" s="327"/>
      <c r="L85" s="319">
        <v>0</v>
      </c>
      <c r="M85" s="327"/>
      <c r="N85" s="319" t="s">
        <v>522</v>
      </c>
      <c r="O85" s="327"/>
      <c r="P85" s="319">
        <v>0</v>
      </c>
      <c r="Q85" s="327"/>
      <c r="R85" s="319" t="s">
        <v>522</v>
      </c>
      <c r="S85" s="327"/>
      <c r="T85" s="319">
        <v>0</v>
      </c>
      <c r="U85" s="327"/>
      <c r="V85" s="319" t="s">
        <v>522</v>
      </c>
      <c r="W85" s="327"/>
      <c r="X85" s="319">
        <v>0</v>
      </c>
      <c r="Y85" s="327"/>
      <c r="Z85" s="319" t="s">
        <v>522</v>
      </c>
      <c r="AA85" s="327"/>
      <c r="AB85" s="319">
        <v>0</v>
      </c>
      <c r="AC85" s="319">
        <v>0</v>
      </c>
    </row>
    <row r="86" spans="1:29" x14ac:dyDescent="0.25">
      <c r="A86" s="320" t="s">
        <v>521</v>
      </c>
      <c r="B86" s="321" t="s">
        <v>496</v>
      </c>
      <c r="C86" s="329"/>
      <c r="D86" s="327"/>
      <c r="E86" s="328"/>
      <c r="F86" s="328"/>
      <c r="G86" s="319">
        <v>0</v>
      </c>
      <c r="H86" s="319">
        <v>0</v>
      </c>
      <c r="I86" s="328"/>
      <c r="J86" s="319" t="s">
        <v>522</v>
      </c>
      <c r="K86" s="327"/>
      <c r="L86" s="319">
        <v>0</v>
      </c>
      <c r="M86" s="327"/>
      <c r="N86" s="319" t="s">
        <v>522</v>
      </c>
      <c r="O86" s="327"/>
      <c r="P86" s="319">
        <v>0</v>
      </c>
      <c r="Q86" s="327"/>
      <c r="R86" s="319" t="s">
        <v>522</v>
      </c>
      <c r="S86" s="327"/>
      <c r="T86" s="319">
        <v>0</v>
      </c>
      <c r="U86" s="327"/>
      <c r="V86" s="319" t="s">
        <v>522</v>
      </c>
      <c r="W86" s="327"/>
      <c r="X86" s="319">
        <v>0</v>
      </c>
      <c r="Y86" s="327"/>
      <c r="Z86" s="319" t="s">
        <v>522</v>
      </c>
      <c r="AA86" s="327"/>
      <c r="AB86" s="319">
        <v>0</v>
      </c>
      <c r="AC86" s="319">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R21:S21"/>
    <mergeCell ref="T21:U21"/>
    <mergeCell ref="AB20:AC21"/>
    <mergeCell ref="A4:AC4"/>
    <mergeCell ref="A6:AC6"/>
    <mergeCell ref="A8:AC8"/>
    <mergeCell ref="A9:AC9"/>
    <mergeCell ref="A11:AC11"/>
    <mergeCell ref="A12:AC12"/>
    <mergeCell ref="B20:B22"/>
    <mergeCell ref="C20:D21"/>
    <mergeCell ref="E20:F21"/>
    <mergeCell ref="G20:G22"/>
    <mergeCell ref="T20:W20"/>
    <mergeCell ref="A14:AC14"/>
    <mergeCell ref="A15:AC15"/>
    <mergeCell ref="A18:AC18"/>
    <mergeCell ref="H20:K20"/>
    <mergeCell ref="V21:W21"/>
    <mergeCell ref="X21:Y21"/>
    <mergeCell ref="Z21:AA21"/>
    <mergeCell ref="H21:I21"/>
    <mergeCell ref="J21:K21"/>
    <mergeCell ref="L21:M21"/>
    <mergeCell ref="N21:O21"/>
    <mergeCell ref="P21:Q21"/>
    <mergeCell ref="A16:G16"/>
    <mergeCell ref="L20:O20"/>
    <mergeCell ref="P20:S20"/>
    <mergeCell ref="A20:A22"/>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T6"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3"/>
    </row>
    <row r="7" spans="1:48" ht="18.75" x14ac:dyDescent="0.2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x14ac:dyDescent="0.25">
      <c r="A12" s="383" t="str">
        <f>'6.2. Паспорт фин осв ввод '!A11:G11</f>
        <v>M_TP3400.VL.0075</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383" t="str">
        <f>'6.2. Паспорт фин осв ввод '!A14:G14</f>
        <v>Реконструкция ВЛ-0.4кВ  н.п.Новоатьялово Ялуторовского РЭС Южного ТПО (реконструкция  ВЛИ-0,4 кВ - 6.16км)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s="18"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18" customFormat="1" ht="15.75" thickBot="1" x14ac:dyDescent="0.3">
      <c r="A21" s="425" t="s">
        <v>430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18" customFormat="1" ht="58.5" customHeight="1" x14ac:dyDescent="0.25">
      <c r="A22" s="426" t="s">
        <v>52</v>
      </c>
      <c r="B22" s="430" t="s">
        <v>24</v>
      </c>
      <c r="C22" s="428" t="s">
        <v>51</v>
      </c>
      <c r="D22" s="428" t="s">
        <v>50</v>
      </c>
      <c r="E22" s="432" t="s">
        <v>441</v>
      </c>
      <c r="F22" s="433"/>
      <c r="G22" s="433"/>
      <c r="H22" s="433"/>
      <c r="I22" s="433"/>
      <c r="J22" s="433"/>
      <c r="K22" s="433"/>
      <c r="L22" s="434"/>
      <c r="M22" s="428" t="s">
        <v>49</v>
      </c>
      <c r="N22" s="428" t="s">
        <v>48</v>
      </c>
      <c r="O22" s="428" t="s">
        <v>47</v>
      </c>
      <c r="P22" s="435" t="s">
        <v>235</v>
      </c>
      <c r="Q22" s="435" t="s">
        <v>46</v>
      </c>
      <c r="R22" s="435" t="s">
        <v>45</v>
      </c>
      <c r="S22" s="435" t="s">
        <v>44</v>
      </c>
      <c r="T22" s="435"/>
      <c r="U22" s="438" t="s">
        <v>43</v>
      </c>
      <c r="V22" s="438" t="s">
        <v>42</v>
      </c>
      <c r="W22" s="435" t="s">
        <v>41</v>
      </c>
      <c r="X22" s="435" t="s">
        <v>40</v>
      </c>
      <c r="Y22" s="435" t="s">
        <v>39</v>
      </c>
      <c r="Z22" s="45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18" customFormat="1" ht="64.5" customHeight="1" x14ac:dyDescent="0.25">
      <c r="A23" s="427"/>
      <c r="B23" s="431"/>
      <c r="C23" s="429"/>
      <c r="D23" s="429"/>
      <c r="E23" s="440" t="s">
        <v>23</v>
      </c>
      <c r="F23" s="447" t="s">
        <v>131</v>
      </c>
      <c r="G23" s="447" t="s">
        <v>130</v>
      </c>
      <c r="H23" s="447" t="s">
        <v>129</v>
      </c>
      <c r="I23" s="451" t="s">
        <v>353</v>
      </c>
      <c r="J23" s="451" t="s">
        <v>354</v>
      </c>
      <c r="K23" s="451" t="s">
        <v>355</v>
      </c>
      <c r="L23" s="447" t="s">
        <v>80</v>
      </c>
      <c r="M23" s="429"/>
      <c r="N23" s="429"/>
      <c r="O23" s="429"/>
      <c r="P23" s="436"/>
      <c r="Q23" s="436"/>
      <c r="R23" s="436"/>
      <c r="S23" s="449" t="s">
        <v>2</v>
      </c>
      <c r="T23" s="449" t="s">
        <v>11</v>
      </c>
      <c r="U23" s="439"/>
      <c r="V23" s="439"/>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41" t="s">
        <v>11</v>
      </c>
      <c r="AR23" s="436"/>
      <c r="AS23" s="436"/>
      <c r="AT23" s="436"/>
      <c r="AU23" s="436"/>
      <c r="AV23" s="444"/>
    </row>
    <row r="24" spans="1:48" s="18" customFormat="1" ht="96.75" customHeight="1" x14ac:dyDescent="0.25">
      <c r="A24" s="427"/>
      <c r="B24" s="431"/>
      <c r="C24" s="429"/>
      <c r="D24" s="429"/>
      <c r="E24" s="446"/>
      <c r="F24" s="448"/>
      <c r="G24" s="448"/>
      <c r="H24" s="448"/>
      <c r="I24" s="452"/>
      <c r="J24" s="452"/>
      <c r="K24" s="452"/>
      <c r="L24" s="448"/>
      <c r="M24" s="429"/>
      <c r="N24" s="429"/>
      <c r="O24" s="429"/>
      <c r="P24" s="437"/>
      <c r="Q24" s="437"/>
      <c r="R24" s="437"/>
      <c r="S24" s="450"/>
      <c r="T24" s="450"/>
      <c r="U24" s="440"/>
      <c r="V24" s="440"/>
      <c r="W24" s="437"/>
      <c r="X24" s="437"/>
      <c r="Y24" s="437"/>
      <c r="Z24" s="437"/>
      <c r="AA24" s="437"/>
      <c r="AB24" s="437"/>
      <c r="AC24" s="437"/>
      <c r="AD24" s="437"/>
      <c r="AE24" s="437"/>
      <c r="AF24" s="70" t="s">
        <v>13</v>
      </c>
      <c r="AG24" s="70" t="s">
        <v>12</v>
      </c>
      <c r="AH24" s="71" t="s">
        <v>2</v>
      </c>
      <c r="AI24" s="71" t="s">
        <v>11</v>
      </c>
      <c r="AJ24" s="429"/>
      <c r="AK24" s="429"/>
      <c r="AL24" s="429"/>
      <c r="AM24" s="429"/>
      <c r="AN24" s="429"/>
      <c r="AO24" s="429"/>
      <c r="AP24" s="429"/>
      <c r="AQ24" s="442"/>
      <c r="AR24" s="437"/>
      <c r="AS24" s="437"/>
      <c r="AT24" s="437"/>
      <c r="AU24" s="437"/>
      <c r="AV24" s="44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80" zoomScaleNormal="90" zoomScaleSheetLayoutView="80" workbookViewId="0">
      <selection activeCell="B34" sqref="B34"/>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4" t="str">
        <f>'1. паспорт местоположение'!A5:C5</f>
        <v>Год раскрытия информации: 2022 год</v>
      </c>
      <c r="B5" s="454"/>
      <c r="C5" s="37"/>
      <c r="D5" s="37"/>
      <c r="E5" s="37"/>
      <c r="F5" s="37"/>
      <c r="G5" s="37"/>
      <c r="H5" s="37"/>
    </row>
    <row r="6" spans="1:8" ht="18.75" x14ac:dyDescent="0.3">
      <c r="A6" s="66"/>
      <c r="B6" s="66"/>
      <c r="C6" s="66"/>
      <c r="D6" s="66"/>
      <c r="E6" s="66"/>
      <c r="F6" s="66"/>
      <c r="G6" s="66"/>
      <c r="H6" s="66"/>
    </row>
    <row r="7" spans="1:8" ht="18.75" x14ac:dyDescent="0.25">
      <c r="A7" s="391" t="s">
        <v>9</v>
      </c>
      <c r="B7" s="391"/>
      <c r="C7" s="65"/>
      <c r="D7" s="65"/>
      <c r="E7" s="65"/>
      <c r="F7" s="65"/>
      <c r="G7" s="65"/>
      <c r="H7" s="65"/>
    </row>
    <row r="8" spans="1:8" ht="18.75" x14ac:dyDescent="0.25">
      <c r="A8" s="65"/>
      <c r="B8" s="65"/>
      <c r="C8" s="65"/>
      <c r="D8" s="65"/>
      <c r="E8" s="65"/>
      <c r="F8" s="65"/>
      <c r="G8" s="65"/>
      <c r="H8" s="65"/>
    </row>
    <row r="9" spans="1:8" x14ac:dyDescent="0.25">
      <c r="A9" s="383" t="str">
        <f>'1. паспорт местоположение'!A9:C9</f>
        <v>АО "Россети Тюмень"</v>
      </c>
      <c r="B9" s="383"/>
      <c r="C9" s="63"/>
      <c r="D9" s="63"/>
      <c r="E9" s="63"/>
      <c r="F9" s="63"/>
      <c r="G9" s="63"/>
      <c r="H9" s="63"/>
    </row>
    <row r="10" spans="1:8" x14ac:dyDescent="0.25">
      <c r="A10" s="384" t="s">
        <v>8</v>
      </c>
      <c r="B10" s="384"/>
      <c r="C10" s="64"/>
      <c r="D10" s="64"/>
      <c r="E10" s="64"/>
      <c r="F10" s="64"/>
      <c r="G10" s="64"/>
      <c r="H10" s="64"/>
    </row>
    <row r="11" spans="1:8" ht="18.75" x14ac:dyDescent="0.25">
      <c r="A11" s="65"/>
      <c r="B11" s="65"/>
      <c r="C11" s="65"/>
      <c r="D11" s="65"/>
      <c r="E11" s="65"/>
      <c r="F11" s="65"/>
      <c r="G11" s="65"/>
      <c r="H11" s="65"/>
    </row>
    <row r="12" spans="1:8" ht="30.75" customHeight="1" x14ac:dyDescent="0.25">
      <c r="A12" s="383" t="str">
        <f>'7. Паспорт отчет о закупке'!A12:AV12</f>
        <v>M_TP3400.VL.0075</v>
      </c>
      <c r="B12" s="383"/>
      <c r="C12" s="63"/>
      <c r="D12" s="63"/>
      <c r="E12" s="63"/>
      <c r="F12" s="63"/>
      <c r="G12" s="63"/>
      <c r="H12" s="63"/>
    </row>
    <row r="13" spans="1:8" x14ac:dyDescent="0.25">
      <c r="A13" s="384" t="s">
        <v>7</v>
      </c>
      <c r="B13" s="384"/>
      <c r="C13" s="64"/>
      <c r="D13" s="64"/>
      <c r="E13" s="64"/>
      <c r="F13" s="64"/>
      <c r="G13" s="64"/>
      <c r="H13" s="64"/>
    </row>
    <row r="14" spans="1:8" ht="18.75" x14ac:dyDescent="0.25">
      <c r="A14" s="10"/>
      <c r="B14" s="10"/>
      <c r="C14" s="10"/>
      <c r="D14" s="10"/>
      <c r="E14" s="10"/>
      <c r="F14" s="10"/>
      <c r="G14" s="10"/>
      <c r="H14" s="10"/>
    </row>
    <row r="15" spans="1:8" ht="40.5" customHeight="1" x14ac:dyDescent="0.25">
      <c r="A15" s="458" t="str">
        <f>'7. Паспорт отчет о закупке'!A15:AV15</f>
        <v>Реконструкция ВЛ-0.4кВ  н.п.Новоатьялово Ялуторовского РЭС Южного ТПО (реконструкция  ВЛИ-0,4 кВ - 6.16км)</v>
      </c>
      <c r="B15" s="458"/>
      <c r="C15" s="63"/>
      <c r="D15" s="63"/>
      <c r="E15" s="63"/>
      <c r="F15" s="63"/>
      <c r="G15" s="63"/>
      <c r="H15" s="63"/>
    </row>
    <row r="16" spans="1:8" x14ac:dyDescent="0.25">
      <c r="A16" s="384" t="s">
        <v>6</v>
      </c>
      <c r="B16" s="384"/>
      <c r="C16" s="64"/>
      <c r="D16" s="64"/>
      <c r="E16" s="64"/>
      <c r="F16" s="64"/>
      <c r="G16" s="64"/>
      <c r="H16" s="64"/>
    </row>
    <row r="17" spans="1:2" x14ac:dyDescent="0.25">
      <c r="B17" s="40"/>
    </row>
    <row r="18" spans="1:2" ht="33.75" customHeight="1" x14ac:dyDescent="0.25">
      <c r="A18" s="459" t="s">
        <v>431</v>
      </c>
      <c r="B18" s="460"/>
    </row>
    <row r="19" spans="1:2" x14ac:dyDescent="0.25">
      <c r="B19" s="27"/>
    </row>
    <row r="20" spans="1:2" ht="16.5" thickBot="1" x14ac:dyDescent="0.3">
      <c r="B20" s="41"/>
    </row>
    <row r="21" spans="1:2" ht="77.25" customHeight="1" thickBot="1" x14ac:dyDescent="0.3">
      <c r="A21" s="42" t="s">
        <v>311</v>
      </c>
      <c r="B21" s="43" t="str">
        <f>A15</f>
        <v>Реконструкция ВЛ-0.4кВ  н.п.Новоатьялово Ялуторовского РЭС Южного ТПО (реконструкция  ВЛИ-0,4 кВ - 6.16км)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- 6.16км)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f>'6.2. Паспорт фин осв ввод '!D24</f>
        <v>12.841536</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524</v>
      </c>
      <c r="B32" s="258"/>
    </row>
    <row r="33" spans="1:2" ht="30" x14ac:dyDescent="0.25">
      <c r="A33" s="461" t="s">
        <v>577</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525</v>
      </c>
      <c r="B37" s="258">
        <v>0</v>
      </c>
    </row>
    <row r="38" spans="1:2" x14ac:dyDescent="0.25">
      <c r="A38" s="261" t="s">
        <v>526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527</v>
      </c>
      <c r="B42" s="258">
        <v>0</v>
      </c>
    </row>
    <row r="43" spans="1:2" ht="30" x14ac:dyDescent="0.25">
      <c r="A43" s="259" t="s">
        <v>531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528</v>
      </c>
      <c r="B49" s="262" t="s">
        <v>458</v>
      </c>
    </row>
    <row r="50" spans="1:2" x14ac:dyDescent="0.25">
      <c r="A50" s="261" t="s">
        <v>529</v>
      </c>
      <c r="B50" s="262" t="s">
        <v>458</v>
      </c>
    </row>
    <row r="51" spans="1:2" ht="30" x14ac:dyDescent="0.25">
      <c r="A51" s="261" t="s">
        <v>530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532</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571</v>
      </c>
    </row>
    <row r="73" spans="1:2" ht="28.5" customHeight="1" x14ac:dyDescent="0.25">
      <c r="A73" s="48" t="s">
        <v>344</v>
      </c>
      <c r="B73" s="455" t="s">
        <v>482</v>
      </c>
    </row>
    <row r="74" spans="1:2" x14ac:dyDescent="0.25">
      <c r="A74" s="52" t="s">
        <v>345</v>
      </c>
      <c r="B74" s="456"/>
    </row>
    <row r="75" spans="1:2" x14ac:dyDescent="0.25">
      <c r="A75" s="52" t="s">
        <v>346</v>
      </c>
      <c r="B75" s="456"/>
    </row>
    <row r="76" spans="1:2" x14ac:dyDescent="0.25">
      <c r="A76" s="52" t="s">
        <v>347</v>
      </c>
      <c r="B76" s="456"/>
    </row>
    <row r="77" spans="1:2" x14ac:dyDescent="0.25">
      <c r="A77" s="52" t="s">
        <v>348</v>
      </c>
      <c r="B77" s="456"/>
    </row>
    <row r="78" spans="1:2" ht="16.5" thickBot="1" x14ac:dyDescent="0.3">
      <c r="A78" s="58" t="s">
        <v>349</v>
      </c>
      <c r="B78" s="457"/>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2023-02-20T10:11:37Z</dcterms:modified>
</cp:coreProperties>
</file>